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75" windowWidth="14460" windowHeight="7245"/>
  </bookViews>
  <sheets>
    <sheet name="REC SEC" sheetId="7" r:id="rId1"/>
    <sheet name="REC MTA" sheetId="6" r:id="rId2"/>
    <sheet name="60TH ST SEC" sheetId="5" r:id="rId3"/>
    <sheet name="BRKLN" sheetId="4" r:id="rId4"/>
    <sheet name="QNS" sheetId="2" r:id="rId5"/>
    <sheet name="NJ" sheetId="1" r:id="rId6"/>
    <sheet name="WK SHT" sheetId="3" state="hidden" r:id="rId7"/>
    <sheet name="Sheet1" sheetId="8" r:id="rId8"/>
  </sheets>
  <definedNames>
    <definedName name="_xlnm.Print_Area" localSheetId="2">'60TH ST SEC'!$A$1:$V$83</definedName>
    <definedName name="_xlnm.Print_Area" localSheetId="3">BRKLN!$A$1:$AI$79</definedName>
    <definedName name="_xlnm.Print_Area" localSheetId="5">NJ!$A$1:$L$74</definedName>
    <definedName name="_xlnm.Print_Area" localSheetId="4">QNS!$A$1:$P$79</definedName>
    <definedName name="_xlnm.Print_Area" localSheetId="1">'REC MTA'!$A$1:$M$74</definedName>
    <definedName name="_xlnm.Print_Area" localSheetId="0">'REC SEC'!$A$1:$S$75</definedName>
  </definedNames>
  <calcPr calcId="125725"/>
</workbook>
</file>

<file path=xl/calcChain.xml><?xml version="1.0" encoding="utf-8"?>
<calcChain xmlns="http://schemas.openxmlformats.org/spreadsheetml/2006/main">
  <c r="S39" i="3"/>
  <c r="S40"/>
  <c r="S64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I64"/>
  <c r="J39"/>
  <c r="J40"/>
  <c r="J64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R64"/>
  <c r="Q64"/>
  <c r="P64"/>
  <c r="O64"/>
  <c r="N64"/>
  <c r="M64"/>
  <c r="H64"/>
  <c r="G64"/>
  <c r="F64"/>
  <c r="E64"/>
  <c r="D64"/>
  <c r="C64"/>
  <c r="G3"/>
  <c r="D3"/>
  <c r="L3"/>
  <c r="G4"/>
  <c r="D4"/>
  <c r="G5"/>
  <c r="D5"/>
  <c r="L5"/>
  <c r="G6"/>
  <c r="D6"/>
  <c r="G7"/>
  <c r="D7"/>
  <c r="L7"/>
  <c r="G8"/>
  <c r="D8"/>
  <c r="G9"/>
  <c r="D9"/>
  <c r="L9"/>
  <c r="G10"/>
  <c r="D10"/>
  <c r="G11"/>
  <c r="D11"/>
  <c r="L11"/>
  <c r="G12"/>
  <c r="D12"/>
  <c r="G13"/>
  <c r="D13"/>
  <c r="L13"/>
  <c r="G14"/>
  <c r="D14"/>
  <c r="G15"/>
  <c r="D15"/>
  <c r="L15"/>
  <c r="G16"/>
  <c r="D16"/>
  <c r="G17"/>
  <c r="D17"/>
  <c r="L17"/>
  <c r="G18"/>
  <c r="D18"/>
  <c r="G19"/>
  <c r="D19"/>
  <c r="L19"/>
  <c r="G20"/>
  <c r="D20"/>
  <c r="G21"/>
  <c r="D21"/>
  <c r="L21"/>
  <c r="G22"/>
  <c r="D22"/>
  <c r="G23"/>
  <c r="D23"/>
  <c r="L23"/>
  <c r="G24"/>
  <c r="D24"/>
  <c r="G25"/>
  <c r="D25"/>
  <c r="L25"/>
  <c r="G2"/>
  <c r="D2"/>
  <c r="R2"/>
  <c r="R26"/>
  <c r="V2"/>
  <c r="R3"/>
  <c r="N3"/>
  <c r="V3"/>
  <c r="R4"/>
  <c r="V4"/>
  <c r="R5"/>
  <c r="N5"/>
  <c r="V5"/>
  <c r="R6"/>
  <c r="V6"/>
  <c r="R7"/>
  <c r="N7"/>
  <c r="V7"/>
  <c r="R8"/>
  <c r="V8"/>
  <c r="R9"/>
  <c r="N9"/>
  <c r="V9"/>
  <c r="R10"/>
  <c r="V10"/>
  <c r="R11"/>
  <c r="N11"/>
  <c r="V11"/>
  <c r="R12"/>
  <c r="V12"/>
  <c r="R13"/>
  <c r="N13"/>
  <c r="V13"/>
  <c r="R14"/>
  <c r="V14"/>
  <c r="R15"/>
  <c r="N15"/>
  <c r="V15"/>
  <c r="R16"/>
  <c r="V16"/>
  <c r="R17"/>
  <c r="N17"/>
  <c r="V17"/>
  <c r="R18"/>
  <c r="V18"/>
  <c r="R19"/>
  <c r="N19"/>
  <c r="V19"/>
  <c r="R20"/>
  <c r="V20"/>
  <c r="R21"/>
  <c r="N21"/>
  <c r="V21"/>
  <c r="R22"/>
  <c r="V22"/>
  <c r="R23"/>
  <c r="N23"/>
  <c r="V23"/>
  <c r="R24"/>
  <c r="V24"/>
  <c r="R25"/>
  <c r="N25"/>
  <c r="V25"/>
  <c r="D26"/>
  <c r="T26"/>
  <c r="U26"/>
  <c r="V26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"/>
  <c r="L2"/>
  <c r="L26"/>
  <c r="L4"/>
  <c r="L6"/>
  <c r="L8"/>
  <c r="L10"/>
  <c r="L12"/>
  <c r="L14"/>
  <c r="L16"/>
  <c r="L18"/>
  <c r="L20"/>
  <c r="L22"/>
  <c r="L24"/>
  <c r="N2"/>
  <c r="N4"/>
  <c r="N6"/>
  <c r="N8"/>
  <c r="N10"/>
  <c r="N12"/>
  <c r="N14"/>
  <c r="N16"/>
  <c r="N18"/>
  <c r="N20"/>
  <c r="N22"/>
  <c r="N24"/>
  <c r="P26"/>
  <c r="W26"/>
  <c r="Q26"/>
  <c r="B26"/>
  <c r="C26"/>
  <c r="H26"/>
  <c r="E26"/>
  <c r="F26"/>
  <c r="N26"/>
</calcChain>
</file>

<file path=xl/sharedStrings.xml><?xml version="1.0" encoding="utf-8"?>
<sst xmlns="http://schemas.openxmlformats.org/spreadsheetml/2006/main" count="866" uniqueCount="215">
  <si>
    <t>HOURS</t>
  </si>
  <si>
    <t>TOTAL</t>
  </si>
  <si>
    <t>TRAINS</t>
  </si>
  <si>
    <t>CARS</t>
  </si>
  <si>
    <t>PSGRS</t>
  </si>
  <si>
    <t>SECTION B</t>
  </si>
  <si>
    <t>SUBWAY BY LINE</t>
  </si>
  <si>
    <t xml:space="preserve"> 12-1 am </t>
  </si>
  <si>
    <t>8</t>
  </si>
  <si>
    <t>11</t>
  </si>
  <si>
    <t>12 noon</t>
  </si>
  <si>
    <t xml:space="preserve">    1 pm</t>
  </si>
  <si>
    <t xml:space="preserve"> 4</t>
  </si>
  <si>
    <t xml:space="preserve"> 7</t>
  </si>
  <si>
    <t xml:space="preserve">     12 mid</t>
  </si>
  <si>
    <t>TOTAL IN</t>
  </si>
  <si>
    <t>OUT</t>
  </si>
  <si>
    <t>wtc - NEWARK</t>
  </si>
  <si>
    <t>WTC-HO</t>
  </si>
  <si>
    <t>IN</t>
  </si>
  <si>
    <t>JS-33RD</t>
  </si>
  <si>
    <t>HO-33RD</t>
  </si>
  <si>
    <t>HO-WTC</t>
  </si>
  <si>
    <t>NW-WTC</t>
  </si>
  <si>
    <t>33-HO</t>
  </si>
  <si>
    <t>33-JO</t>
  </si>
  <si>
    <t>TOTAL OUT</t>
  </si>
  <si>
    <t xml:space="preserve">TRAINS </t>
  </si>
  <si>
    <t>BEDFORD AVENUE</t>
  </si>
  <si>
    <t>MARCY AVENUE</t>
  </si>
  <si>
    <t>YORK AVENUE</t>
  </si>
  <si>
    <t>BROOKLYN SECTOR</t>
  </si>
  <si>
    <t>LEXINGTON AVE EXPRESS</t>
  </si>
  <si>
    <t>LEXINGTON AVE LOCAL</t>
  </si>
  <si>
    <t>8TH AVENUE EXPRESS</t>
  </si>
  <si>
    <t>8TH AVENUE LOCAL</t>
  </si>
  <si>
    <t>B'WAY/7TH AVE EXPESS</t>
  </si>
  <si>
    <t>72 ND ST./BROADWAY</t>
  </si>
  <si>
    <t>VIA 2, 3,LINES</t>
  </si>
  <si>
    <t>B'WAY/7TH AVE LOCAL</t>
  </si>
  <si>
    <t>TIMES SQUARE</t>
  </si>
  <si>
    <t>EXPRESS</t>
  </si>
  <si>
    <t>(CONTINUED)</t>
  </si>
  <si>
    <t>60TH STREET  SECTOR</t>
  </si>
  <si>
    <t>QUEENS SECTOR</t>
  </si>
  <si>
    <t>ALL SECTORS</t>
  </si>
  <si>
    <t>SUBWAY BY SECTOR</t>
  </si>
  <si>
    <t>NEW JERSEY SECTOR</t>
  </si>
  <si>
    <t>DOWNTOWN PATH</t>
  </si>
  <si>
    <t>UPTOWN PATH</t>
  </si>
  <si>
    <t xml:space="preserve">PATH RIDERSHIP - WEDNESDAY, OCTOBER 19, 2005 </t>
  </si>
  <si>
    <t>Note: Due to reporting problems the following days were substituted:</t>
  </si>
  <si>
    <t>Hoboken - Monday, October 17, 2005</t>
  </si>
  <si>
    <t>Christopher St. - Wednesday, October 12, 2005</t>
  </si>
  <si>
    <t>Time</t>
  </si>
  <si>
    <t>Period</t>
  </si>
  <si>
    <t>Newark</t>
  </si>
  <si>
    <t>Harrison</t>
  </si>
  <si>
    <t>Journal Sq.</t>
  </si>
  <si>
    <t>Grove St.</t>
  </si>
  <si>
    <t>Exch. Pl.</t>
  </si>
  <si>
    <t>Pav./Nwpt.</t>
  </si>
  <si>
    <t>Hoboken</t>
  </si>
  <si>
    <t>WTC</t>
  </si>
  <si>
    <t>Christoph.</t>
  </si>
  <si>
    <t>9th St.</t>
  </si>
  <si>
    <t>14th St.</t>
  </si>
  <si>
    <t>23rd St.</t>
  </si>
  <si>
    <t>33rd St.</t>
  </si>
  <si>
    <t>0-1am</t>
  </si>
  <si>
    <t>1am-2am</t>
  </si>
  <si>
    <t>2am-3am</t>
  </si>
  <si>
    <t>3am-4am</t>
  </si>
  <si>
    <t>4am-5am</t>
  </si>
  <si>
    <t>5am-6am</t>
  </si>
  <si>
    <t>6am-7am</t>
  </si>
  <si>
    <t>7am-8am</t>
  </si>
  <si>
    <t>8am-9am</t>
  </si>
  <si>
    <t>9am-10am</t>
  </si>
  <si>
    <t>10am-11am</t>
  </si>
  <si>
    <t>11am-12</t>
  </si>
  <si>
    <t>12-1pm</t>
  </si>
  <si>
    <t>1pm-2pm</t>
  </si>
  <si>
    <t>2pm-3pm</t>
  </si>
  <si>
    <t>3pm-4pm</t>
  </si>
  <si>
    <t>4pm-5pm</t>
  </si>
  <si>
    <t>5pm-6pm</t>
  </si>
  <si>
    <t>6pm-7pm</t>
  </si>
  <si>
    <t>7pm-8pm</t>
  </si>
  <si>
    <t>8pm-9pm</t>
  </si>
  <si>
    <t>9pm-10pm</t>
  </si>
  <si>
    <t>10pm-11pm</t>
  </si>
  <si>
    <t>11pm-12</t>
  </si>
  <si>
    <t>Totals</t>
  </si>
  <si>
    <t>inbound</t>
  </si>
  <si>
    <t>Calculation of Number of Trains - 2004</t>
  </si>
  <si>
    <t>12:00am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</si>
  <si>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</si>
  <si>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</si>
  <si>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</si>
  <si>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</si>
  <si>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</si>
  <si>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</si>
  <si>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</si>
  <si>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</si>
  <si>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</si>
  <si>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</si>
  <si>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</si>
  <si>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</si>
  <si>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 xml:space="preserve">    1:00pm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</si>
  <si>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</si>
  <si>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</si>
  <si>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</si>
  <si>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</si>
  <si>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</si>
  <si>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</si>
  <si>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</si>
  <si>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</si>
  <si>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</si>
  <si>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</si>
  <si>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1:00pm</t>
  </si>
  <si>
    <t>VIA 4, 5 LINES (Express)</t>
  </si>
  <si>
    <t>VIA 4*, 6 LINES (Local)</t>
  </si>
  <si>
    <t>VIA A*, D  LINES (Express)</t>
  </si>
  <si>
    <t>VIA A, B, C LINES (Local)</t>
  </si>
  <si>
    <t>VIA 2, 3, LINES (Express)</t>
  </si>
  <si>
    <t>VIA 1, 2 LINES (Local)</t>
  </si>
  <si>
    <t>8TH AVE EXPR/LOCAL</t>
  </si>
  <si>
    <t>VIA A (Exp./Loc), D (Express)</t>
  </si>
  <si>
    <t>VIA  6 (Local)</t>
  </si>
  <si>
    <t>VIA B, C LINES (Local)</t>
  </si>
  <si>
    <t>CIRCLE</t>
  </si>
  <si>
    <t xml:space="preserve"> &amp; 5 EXPRESS</t>
  </si>
  <si>
    <t>14TH STREET TUNNEL</t>
  </si>
  <si>
    <t>WILLIAMSBURG BRIDGE</t>
  </si>
  <si>
    <t>MANHATTAN BRIDGE</t>
  </si>
  <si>
    <t>VIA DEKALB AVENUE</t>
  </si>
  <si>
    <t>VIA PACIFIC STREET</t>
  </si>
  <si>
    <t>F LINE</t>
  </si>
  <si>
    <t>MONTAGUE ST.TUNNEL</t>
  </si>
  <si>
    <t>VIA HIGH STREET</t>
  </si>
  <si>
    <t>A, C LINES</t>
  </si>
  <si>
    <t>VIA CLARK STREET</t>
  </si>
  <si>
    <t>VIA COURT STREET</t>
  </si>
  <si>
    <t>4, 5 LINES</t>
  </si>
  <si>
    <t>VIA BOROUGH HALL</t>
  </si>
  <si>
    <t>VIA FIRST AVENUE</t>
  </si>
  <si>
    <t>VIA ESSEX STREET</t>
  </si>
  <si>
    <t>VIA EAST BROADWAY</t>
  </si>
  <si>
    <t>VIA BROADWAY/NASSAU</t>
  </si>
  <si>
    <t>VIA WALL STREET</t>
  </si>
  <si>
    <t>2, 3 LINES</t>
  </si>
  <si>
    <t>VIA WHITEHALL STREET</t>
  </si>
  <si>
    <t>VIA BOWLING GREEN</t>
  </si>
  <si>
    <t>60TH STREET TUNNEL</t>
  </si>
  <si>
    <t>53RD STREET TUNNEL</t>
  </si>
  <si>
    <t>VIA 23RD STREET/ELY AVE</t>
  </si>
  <si>
    <t>VIA VERNON AVE/JACKSON AVE</t>
  </si>
  <si>
    <t>7 LINE</t>
  </si>
  <si>
    <t>VIA 63RD ST/LEXINGTON AVE</t>
  </si>
  <si>
    <t>VIA LEXINGTON AVE</t>
  </si>
  <si>
    <t>VIA GRAND CENTRAL</t>
  </si>
  <si>
    <t>VIA 57TH ST/6TH AVE</t>
  </si>
  <si>
    <t>VIA 4 EXPRESS &amp; LOCAL*</t>
  </si>
  <si>
    <t>VIA 2*, 1 LINES - Local</t>
  </si>
  <si>
    <t>VIA QUEENSBORO PLAZA &amp; QUEENS PLAZA</t>
  </si>
  <si>
    <t xml:space="preserve"> </t>
  </si>
  <si>
    <t xml:space="preserve"> 1:00pm</t>
  </si>
  <si>
    <t>RUTGERS ST. TUNNEL</t>
  </si>
  <si>
    <t>CRANBERRY ST. TUNNEL</t>
  </si>
  <si>
    <t>CLARK ST. TUNNEL</t>
  </si>
  <si>
    <t>JORALEMON ST. TUNNEL</t>
  </si>
  <si>
    <t>STEINWAY ST. TUNNEL</t>
  </si>
  <si>
    <t>63RD STREET TUNNEL</t>
  </si>
  <si>
    <t>86 ST. - LEXINGTON AVE</t>
  </si>
  <si>
    <t>68TH ST./LEXINGTON AVE</t>
  </si>
  <si>
    <t>125 ST./NICHOLAS ST</t>
  </si>
  <si>
    <t>72 ST./CENT. PK WEST</t>
  </si>
  <si>
    <t>66TH ST./BROADWAY</t>
  </si>
  <si>
    <t>60TH STREET SECTOR</t>
  </si>
  <si>
    <t>59TH ST./COLUMBUS</t>
  </si>
  <si>
    <t>59TH ST./COLUMBUS CIRCLE</t>
  </si>
  <si>
    <t>59TH ST./LEXINGTON AVE</t>
  </si>
  <si>
    <t>N*, R LINES</t>
  </si>
  <si>
    <t>E, M LINES</t>
  </si>
  <si>
    <t>N, Q, R LINES</t>
  </si>
  <si>
    <t>N, R, Q LINES</t>
  </si>
  <si>
    <t>L LINE (LOCAL)</t>
  </si>
  <si>
    <t>J, Z, M LINES (LOCAL)</t>
  </si>
  <si>
    <t>F LINE (LOCAL)</t>
  </si>
  <si>
    <t>B,D,N,Q LINES (LOCAL)</t>
  </si>
  <si>
    <t>D, N LINES (EXPRESS)</t>
  </si>
  <si>
    <t>A, C LINES (LOCAL)</t>
  </si>
  <si>
    <t>2,3 LINES (LOCAL)</t>
  </si>
  <si>
    <t>4, 5 LINES (LOCAL)</t>
  </si>
  <si>
    <t>N, R LINES (LOCAL)</t>
  </si>
  <si>
    <t xml:space="preserve">VIA GRAND ST(B ,D ) LOCAL </t>
  </si>
  <si>
    <t>VIA CANAL ST(N,Q) LOCAL</t>
  </si>
  <si>
    <t>VIA CANAL ST (N) EXPRESS</t>
  </si>
  <si>
    <t>NEW JERSEY SECTOR, 2012-INBOUND</t>
  </si>
  <si>
    <t>NEW JERSEY SECTOR, 2012-OUTBOUND</t>
  </si>
  <si>
    <t>QUEENS SECTOR, 2012-INBOUND</t>
  </si>
  <si>
    <t>QUEENS SECTOR, 2012-OUTBOUND</t>
  </si>
  <si>
    <t>BROOKLYN SECTOR, 2012-INBOUND</t>
  </si>
  <si>
    <t>BROOKLYN SECTOR, 2012-OUTBOUND</t>
  </si>
  <si>
    <t>VIA GRAND ST (N/Q) EXPRESS</t>
  </si>
  <si>
    <t>60TH STREET SECTOR, 2012-INBOUND</t>
  </si>
  <si>
    <t>60TH STREET SECTOR, 2012-OUTBOUND</t>
  </si>
  <si>
    <t>SUMMARY , 2012-INBOUND</t>
  </si>
  <si>
    <t>SUMMARY , 2012-OUTBOUND</t>
  </si>
  <si>
    <t>MTA NYC TRANSIT SUMMARY, 2012-INBOUND</t>
  </si>
  <si>
    <t>MTA NYC TRANSIT SUMMARY, 2012-OUTBOUND</t>
  </si>
  <si>
    <r>
      <t xml:space="preserve">*  </t>
    </r>
    <r>
      <rPr>
        <sz val="10"/>
        <rFont val="Arial"/>
        <family val="2"/>
      </rPr>
      <t xml:space="preserve"> Indicates service that changes from express to local during the overnight hours.</t>
    </r>
  </si>
  <si>
    <t>SUBWAY BY LOCATION</t>
  </si>
  <si>
    <t>BROOKLYN SECTOR, 2012-OUTBOUND          (CONTINUED)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</si>
</sst>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h:mm\ AM/PM;@"/>
    <numFmt numFmtId="165" formatCode="_(* #,##0_);_(* \(#,##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color indexed="2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indexed="61"/>
      <name val="Arial"/>
      <family val="2"/>
    </font>
    <font>
      <sz val="10"/>
      <color indexed="14"/>
      <name val="Arial"/>
      <family val="2"/>
    </font>
    <font>
      <sz val="10"/>
      <color indexed="2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EDFC2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CCCCFF"/>
      </patternFill>
    </fill>
    <fill>
      <patternFill patternType="gray125">
        <fgColor rgb="FF847661"/>
        <bgColor theme="0"/>
      </patternFill>
    </fill>
    <fill>
      <patternFill patternType="solid">
        <fgColor indexed="9"/>
        <bgColor rgb="FF847661"/>
      </patternFill>
    </fill>
    <fill>
      <patternFill patternType="solid">
        <fgColor rgb="FFCCCCFF"/>
        <bgColor rgb="FF847661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8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right"/>
    </xf>
    <xf numFmtId="1" fontId="0" fillId="0" borderId="0" xfId="0" applyNumberFormat="1"/>
    <xf numFmtId="1" fontId="5" fillId="2" borderId="0" xfId="0" applyNumberFormat="1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5" fillId="2" borderId="0" xfId="0" applyFont="1" applyFill="1"/>
    <xf numFmtId="1" fontId="5" fillId="0" borderId="0" xfId="0" applyNumberFormat="1" applyFont="1" applyFill="1"/>
    <xf numFmtId="1" fontId="0" fillId="3" borderId="0" xfId="0" applyNumberFormat="1" applyFill="1"/>
    <xf numFmtId="0" fontId="4" fillId="0" borderId="0" xfId="0" applyFont="1"/>
    <xf numFmtId="0" fontId="3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/>
    <xf numFmtId="0" fontId="3" fillId="4" borderId="0" xfId="0" applyFont="1" applyFill="1" applyBorder="1"/>
    <xf numFmtId="0" fontId="3" fillId="4" borderId="4" xfId="0" applyFont="1" applyFill="1" applyBorder="1"/>
    <xf numFmtId="0" fontId="4" fillId="4" borderId="3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Alignment="1"/>
    <xf numFmtId="0" fontId="3" fillId="4" borderId="0" xfId="0" applyFont="1" applyFill="1" applyAlignment="1">
      <alignment vertical="center" wrapText="1"/>
    </xf>
    <xf numFmtId="3" fontId="7" fillId="4" borderId="0" xfId="0" applyNumberFormat="1" applyFont="1" applyFill="1"/>
    <xf numFmtId="0" fontId="3" fillId="4" borderId="0" xfId="0" applyFont="1" applyFill="1" applyAlignment="1"/>
    <xf numFmtId="0" fontId="2" fillId="4" borderId="0" xfId="0" applyFont="1" applyFill="1" applyAlignment="1"/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1" xfId="0" applyFont="1" applyFill="1" applyBorder="1"/>
    <xf numFmtId="3" fontId="11" fillId="4" borderId="0" xfId="0" applyNumberFormat="1" applyFont="1" applyFill="1"/>
    <xf numFmtId="3" fontId="12" fillId="4" borderId="0" xfId="0" applyNumberFormat="1" applyFont="1" applyFill="1"/>
    <xf numFmtId="0" fontId="3" fillId="4" borderId="8" xfId="0" applyFont="1" applyFill="1" applyBorder="1" applyAlignment="1">
      <alignment horizontal="center"/>
    </xf>
    <xf numFmtId="0" fontId="13" fillId="4" borderId="0" xfId="0" applyFont="1" applyFill="1"/>
    <xf numFmtId="0" fontId="13" fillId="0" borderId="0" xfId="0" applyFont="1" applyFill="1"/>
    <xf numFmtId="0" fontId="11" fillId="4" borderId="0" xfId="0" applyFont="1" applyFill="1"/>
    <xf numFmtId="0" fontId="11" fillId="0" borderId="0" xfId="0" applyFont="1"/>
    <xf numFmtId="0" fontId="12" fillId="4" borderId="0" xfId="0" applyFont="1" applyFill="1"/>
    <xf numFmtId="0" fontId="12" fillId="0" borderId="0" xfId="0" applyFont="1"/>
    <xf numFmtId="3" fontId="3" fillId="4" borderId="0" xfId="0" applyNumberFormat="1" applyFont="1" applyFill="1"/>
    <xf numFmtId="3" fontId="13" fillId="4" borderId="0" xfId="0" applyNumberFormat="1" applyFont="1" applyFill="1"/>
    <xf numFmtId="3" fontId="14" fillId="4" borderId="0" xfId="0" applyNumberFormat="1" applyFont="1" applyFill="1"/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/>
    <xf numFmtId="3" fontId="11" fillId="0" borderId="0" xfId="0" applyNumberFormat="1" applyFont="1"/>
    <xf numFmtId="0" fontId="15" fillId="4" borderId="0" xfId="0" applyFont="1" applyFill="1"/>
    <xf numFmtId="49" fontId="3" fillId="4" borderId="0" xfId="0" applyNumberFormat="1" applyFont="1" applyFill="1" applyAlignment="1">
      <alignment horizontal="right" vertical="center" wrapText="1"/>
    </xf>
    <xf numFmtId="3" fontId="15" fillId="4" borderId="0" xfId="0" applyNumberFormat="1" applyFont="1" applyFill="1"/>
    <xf numFmtId="0" fontId="4" fillId="4" borderId="0" xfId="0" applyFont="1" applyFill="1" applyBorder="1"/>
    <xf numFmtId="0" fontId="4" fillId="4" borderId="4" xfId="0" applyFont="1" applyFill="1" applyBorder="1"/>
    <xf numFmtId="0" fontId="4" fillId="4" borderId="2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11" fillId="0" borderId="0" xfId="0" applyFont="1" applyFill="1"/>
    <xf numFmtId="0" fontId="15" fillId="0" borderId="0" xfId="0" applyFont="1"/>
    <xf numFmtId="3" fontId="15" fillId="0" borderId="0" xfId="0" applyNumberFormat="1" applyFont="1"/>
    <xf numFmtId="0" fontId="4" fillId="4" borderId="0" xfId="0" applyFont="1" applyFill="1" applyBorder="1" applyAlignment="1"/>
    <xf numFmtId="3" fontId="11" fillId="2" borderId="0" xfId="0" applyNumberFormat="1" applyFont="1" applyFill="1"/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1" fontId="3" fillId="0" borderId="0" xfId="0" applyNumberFormat="1" applyFont="1" applyFill="1"/>
    <xf numFmtId="37" fontId="3" fillId="4" borderId="0" xfId="0" applyNumberFormat="1" applyFont="1" applyFill="1"/>
    <xf numFmtId="1" fontId="3" fillId="4" borderId="0" xfId="0" applyNumberFormat="1" applyFont="1" applyFill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5" fontId="3" fillId="4" borderId="8" xfId="1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165" fontId="3" fillId="4" borderId="4" xfId="1" applyNumberFormat="1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165" fontId="3" fillId="4" borderId="7" xfId="1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4" fillId="4" borderId="3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3" fontId="1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3" fontId="10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right" vertical="top"/>
    </xf>
    <xf numFmtId="0" fontId="3" fillId="4" borderId="0" xfId="0" applyFont="1" applyFill="1" applyAlignment="1">
      <alignment horizontal="right" vertical="top"/>
    </xf>
    <xf numFmtId="0" fontId="11" fillId="4" borderId="0" xfId="0" applyFont="1" applyFill="1" applyAlignment="1">
      <alignment horizontal="right" vertical="top"/>
    </xf>
    <xf numFmtId="0" fontId="3" fillId="0" borderId="0" xfId="0" applyFont="1" applyAlignment="1">
      <alignment horizontal="right" vertical="top"/>
    </xf>
    <xf numFmtId="3" fontId="3" fillId="0" borderId="0" xfId="0" applyNumberFormat="1" applyFont="1" applyAlignment="1">
      <alignment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3" fontId="3" fillId="4" borderId="1" xfId="1" applyNumberFormat="1" applyFont="1" applyFill="1" applyBorder="1" applyAlignment="1">
      <alignment horizontal="right" indent="1"/>
    </xf>
    <xf numFmtId="3" fontId="3" fillId="4" borderId="5" xfId="1" applyNumberFormat="1" applyFont="1" applyFill="1" applyBorder="1" applyAlignment="1">
      <alignment horizontal="right" indent="1"/>
    </xf>
    <xf numFmtId="3" fontId="3" fillId="4" borderId="8" xfId="1" applyNumberFormat="1" applyFont="1" applyFill="1" applyBorder="1" applyAlignment="1">
      <alignment horizontal="right" indent="1"/>
    </xf>
    <xf numFmtId="3" fontId="3" fillId="4" borderId="2" xfId="1" applyNumberFormat="1" applyFont="1" applyFill="1" applyBorder="1" applyAlignment="1">
      <alignment horizontal="right" indent="1"/>
    </xf>
    <xf numFmtId="3" fontId="3" fillId="4" borderId="0" xfId="1" applyNumberFormat="1" applyFont="1" applyFill="1" applyBorder="1" applyAlignment="1">
      <alignment horizontal="right" indent="1"/>
    </xf>
    <xf numFmtId="3" fontId="3" fillId="4" borderId="4" xfId="1" applyNumberFormat="1" applyFont="1" applyFill="1" applyBorder="1" applyAlignment="1">
      <alignment horizontal="right" indent="1"/>
    </xf>
    <xf numFmtId="3" fontId="3" fillId="4" borderId="3" xfId="1" applyNumberFormat="1" applyFont="1" applyFill="1" applyBorder="1" applyAlignment="1">
      <alignment horizontal="right" indent="1"/>
    </xf>
    <xf numFmtId="3" fontId="3" fillId="4" borderId="6" xfId="1" applyNumberFormat="1" applyFont="1" applyFill="1" applyBorder="1" applyAlignment="1">
      <alignment horizontal="right" indent="1"/>
    </xf>
    <xf numFmtId="3" fontId="3" fillId="4" borderId="7" xfId="1" applyNumberFormat="1" applyFont="1" applyFill="1" applyBorder="1" applyAlignment="1">
      <alignment horizontal="right" indent="1"/>
    </xf>
    <xf numFmtId="3" fontId="4" fillId="4" borderId="3" xfId="1" applyNumberFormat="1" applyFont="1" applyFill="1" applyBorder="1" applyAlignment="1">
      <alignment horizontal="right" vertical="top" indent="1"/>
    </xf>
    <xf numFmtId="3" fontId="4" fillId="4" borderId="6" xfId="1" applyNumberFormat="1" applyFont="1" applyFill="1" applyBorder="1" applyAlignment="1">
      <alignment horizontal="right" vertical="top" indent="1"/>
    </xf>
    <xf numFmtId="3" fontId="4" fillId="4" borderId="7" xfId="1" applyNumberFormat="1" applyFont="1" applyFill="1" applyBorder="1" applyAlignment="1">
      <alignment horizontal="right" vertical="top" indent="1"/>
    </xf>
    <xf numFmtId="3" fontId="3" fillId="0" borderId="0" xfId="0" applyNumberFormat="1" applyFont="1" applyFill="1" applyAlignment="1"/>
    <xf numFmtId="37" fontId="3" fillId="0" borderId="0" xfId="0" applyNumberFormat="1" applyFont="1" applyAlignment="1">
      <alignment horizontal="center"/>
    </xf>
    <xf numFmtId="37" fontId="0" fillId="0" borderId="0" xfId="0" applyNumberFormat="1"/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3" fontId="3" fillId="5" borderId="5" xfId="0" applyNumberFormat="1" applyFont="1" applyFill="1" applyBorder="1" applyAlignment="1">
      <alignment horizontal="center"/>
    </xf>
    <xf numFmtId="3" fontId="3" fillId="5" borderId="8" xfId="0" applyNumberFormat="1" applyFont="1" applyFill="1" applyBorder="1" applyAlignment="1">
      <alignment horizontal="center"/>
    </xf>
    <xf numFmtId="3" fontId="3" fillId="5" borderId="2" xfId="0" applyNumberFormat="1" applyFont="1" applyFill="1" applyBorder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3" fontId="3" fillId="5" borderId="4" xfId="0" applyNumberFormat="1" applyFont="1" applyFill="1" applyBorder="1" applyAlignment="1">
      <alignment horizontal="center"/>
    </xf>
    <xf numFmtId="3" fontId="3" fillId="5" borderId="3" xfId="0" applyNumberFormat="1" applyFont="1" applyFill="1" applyBorder="1" applyAlignment="1">
      <alignment horizontal="center"/>
    </xf>
    <xf numFmtId="3" fontId="3" fillId="5" borderId="6" xfId="0" applyNumberFormat="1" applyFont="1" applyFill="1" applyBorder="1" applyAlignment="1">
      <alignment horizontal="center"/>
    </xf>
    <xf numFmtId="3" fontId="3" fillId="5" borderId="7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3" fontId="4" fillId="5" borderId="2" xfId="0" applyNumberFormat="1" applyFont="1" applyFill="1" applyBorder="1" applyAlignment="1">
      <alignment horizontal="center"/>
    </xf>
    <xf numFmtId="3" fontId="4" fillId="5" borderId="0" xfId="0" applyNumberFormat="1" applyFont="1" applyFill="1" applyBorder="1" applyAlignment="1">
      <alignment horizontal="center"/>
    </xf>
    <xf numFmtId="3" fontId="4" fillId="5" borderId="4" xfId="0" applyNumberFormat="1" applyFont="1" applyFill="1" applyBorder="1" applyAlignment="1">
      <alignment horizontal="center"/>
    </xf>
    <xf numFmtId="0" fontId="3" fillId="5" borderId="3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164" fontId="18" fillId="4" borderId="1" xfId="0" applyNumberFormat="1" applyFont="1" applyFill="1" applyBorder="1" applyAlignment="1">
      <alignment horizontal="right" wrapText="1"/>
    </xf>
    <xf numFmtId="3" fontId="18" fillId="5" borderId="1" xfId="0" applyNumberFormat="1" applyFont="1" applyFill="1" applyBorder="1" applyAlignment="1">
      <alignment horizontal="right" indent="1"/>
    </xf>
    <xf numFmtId="3" fontId="18" fillId="5" borderId="5" xfId="0" applyNumberFormat="1" applyFont="1" applyFill="1" applyBorder="1" applyAlignment="1">
      <alignment horizontal="right" indent="1"/>
    </xf>
    <xf numFmtId="3" fontId="18" fillId="5" borderId="8" xfId="0" applyNumberFormat="1" applyFont="1" applyFill="1" applyBorder="1" applyAlignment="1">
      <alignment horizontal="right" indent="1"/>
    </xf>
    <xf numFmtId="3" fontId="18" fillId="4" borderId="5" xfId="0" applyNumberFormat="1" applyFont="1" applyFill="1" applyBorder="1" applyAlignment="1">
      <alignment horizontal="right" indent="1"/>
    </xf>
    <xf numFmtId="164" fontId="18" fillId="4" borderId="2" xfId="0" applyNumberFormat="1" applyFont="1" applyFill="1" applyBorder="1" applyAlignment="1">
      <alignment horizontal="right" vertical="center" wrapText="1"/>
    </xf>
    <xf numFmtId="3" fontId="18" fillId="5" borderId="2" xfId="0" applyNumberFormat="1" applyFont="1" applyFill="1" applyBorder="1" applyAlignment="1">
      <alignment horizontal="right" indent="1"/>
    </xf>
    <xf numFmtId="3" fontId="18" fillId="5" borderId="0" xfId="0" applyNumberFormat="1" applyFont="1" applyFill="1" applyBorder="1" applyAlignment="1">
      <alignment horizontal="right" indent="1"/>
    </xf>
    <xf numFmtId="3" fontId="18" fillId="5" borderId="4" xfId="0" applyNumberFormat="1" applyFont="1" applyFill="1" applyBorder="1" applyAlignment="1">
      <alignment horizontal="right" indent="1"/>
    </xf>
    <xf numFmtId="3" fontId="18" fillId="4" borderId="0" xfId="0" applyNumberFormat="1" applyFont="1" applyFill="1" applyBorder="1" applyAlignment="1">
      <alignment horizontal="right" indent="1"/>
    </xf>
    <xf numFmtId="164" fontId="18" fillId="4" borderId="3" xfId="0" applyNumberFormat="1" applyFont="1" applyFill="1" applyBorder="1" applyAlignment="1">
      <alignment horizontal="right" vertical="center" wrapText="1"/>
    </xf>
    <xf numFmtId="3" fontId="18" fillId="5" borderId="3" xfId="0" applyNumberFormat="1" applyFont="1" applyFill="1" applyBorder="1" applyAlignment="1">
      <alignment horizontal="right" indent="1"/>
    </xf>
    <xf numFmtId="3" fontId="18" fillId="5" borderId="6" xfId="0" applyNumberFormat="1" applyFont="1" applyFill="1" applyBorder="1" applyAlignment="1">
      <alignment horizontal="right" indent="1"/>
    </xf>
    <xf numFmtId="3" fontId="18" fillId="5" borderId="7" xfId="0" applyNumberFormat="1" applyFont="1" applyFill="1" applyBorder="1" applyAlignment="1">
      <alignment horizontal="right" indent="1"/>
    </xf>
    <xf numFmtId="3" fontId="18" fillId="4" borderId="6" xfId="0" applyNumberFormat="1" applyFont="1" applyFill="1" applyBorder="1" applyAlignment="1">
      <alignment horizontal="right" indent="1"/>
    </xf>
    <xf numFmtId="0" fontId="18" fillId="4" borderId="2" xfId="0" applyFont="1" applyFill="1" applyBorder="1"/>
    <xf numFmtId="3" fontId="18" fillId="5" borderId="2" xfId="0" applyNumberFormat="1" applyFont="1" applyFill="1" applyBorder="1" applyAlignment="1">
      <alignment horizontal="right" vertical="center" wrapText="1" indent="1"/>
    </xf>
    <xf numFmtId="3" fontId="18" fillId="5" borderId="0" xfId="0" applyNumberFormat="1" applyFont="1" applyFill="1" applyBorder="1" applyAlignment="1">
      <alignment horizontal="right" vertical="center" wrapText="1" indent="1"/>
    </xf>
    <xf numFmtId="3" fontId="18" fillId="5" borderId="4" xfId="0" applyNumberFormat="1" applyFont="1" applyFill="1" applyBorder="1" applyAlignment="1">
      <alignment horizontal="right" vertical="center" wrapText="1" indent="1"/>
    </xf>
    <xf numFmtId="0" fontId="19" fillId="4" borderId="3" xfId="0" applyFont="1" applyFill="1" applyBorder="1" applyAlignment="1">
      <alignment vertical="top"/>
    </xf>
    <xf numFmtId="3" fontId="19" fillId="5" borderId="3" xfId="0" applyNumberFormat="1" applyFont="1" applyFill="1" applyBorder="1" applyAlignment="1">
      <alignment horizontal="right" vertical="top" indent="1"/>
    </xf>
    <xf numFmtId="3" fontId="19" fillId="5" borderId="6" xfId="0" applyNumberFormat="1" applyFont="1" applyFill="1" applyBorder="1" applyAlignment="1">
      <alignment horizontal="right" vertical="top" indent="1"/>
    </xf>
    <xf numFmtId="3" fontId="19" fillId="5" borderId="7" xfId="0" applyNumberFormat="1" applyFont="1" applyFill="1" applyBorder="1" applyAlignment="1">
      <alignment horizontal="right" vertical="top" indent="1"/>
    </xf>
    <xf numFmtId="3" fontId="19" fillId="4" borderId="6" xfId="0" applyNumberFormat="1" applyFont="1" applyFill="1" applyBorder="1" applyAlignment="1">
      <alignment horizontal="right" vertical="top" indent="1"/>
    </xf>
    <xf numFmtId="0" fontId="4" fillId="4" borderId="3" xfId="0" applyFont="1" applyFill="1" applyBorder="1" applyAlignment="1">
      <alignment horizontal="left" vertical="top"/>
    </xf>
    <xf numFmtId="0" fontId="4" fillId="5" borderId="2" xfId="0" applyFont="1" applyFill="1" applyBorder="1"/>
    <xf numFmtId="0" fontId="4" fillId="5" borderId="0" xfId="0" applyFont="1" applyFill="1" applyBorder="1"/>
    <xf numFmtId="0" fontId="4" fillId="5" borderId="4" xfId="0" applyFont="1" applyFill="1" applyBorder="1"/>
    <xf numFmtId="0" fontId="4" fillId="5" borderId="3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3" fontId="3" fillId="5" borderId="1" xfId="1" applyNumberFormat="1" applyFont="1" applyFill="1" applyBorder="1" applyAlignment="1">
      <alignment horizontal="right" indent="1"/>
    </xf>
    <xf numFmtId="3" fontId="3" fillId="5" borderId="5" xfId="1" applyNumberFormat="1" applyFont="1" applyFill="1" applyBorder="1" applyAlignment="1">
      <alignment horizontal="right" indent="1"/>
    </xf>
    <xf numFmtId="3" fontId="3" fillId="5" borderId="8" xfId="1" applyNumberFormat="1" applyFont="1" applyFill="1" applyBorder="1" applyAlignment="1">
      <alignment horizontal="right" indent="1"/>
    </xf>
    <xf numFmtId="3" fontId="3" fillId="5" borderId="2" xfId="1" applyNumberFormat="1" applyFont="1" applyFill="1" applyBorder="1" applyAlignment="1">
      <alignment horizontal="right" indent="1"/>
    </xf>
    <xf numFmtId="3" fontId="3" fillId="5" borderId="0" xfId="1" applyNumberFormat="1" applyFont="1" applyFill="1" applyBorder="1" applyAlignment="1">
      <alignment horizontal="right" indent="1"/>
    </xf>
    <xf numFmtId="3" fontId="3" fillId="5" borderId="4" xfId="1" applyNumberFormat="1" applyFont="1" applyFill="1" applyBorder="1" applyAlignment="1">
      <alignment horizontal="right" indent="1"/>
    </xf>
    <xf numFmtId="3" fontId="3" fillId="5" borderId="3" xfId="1" applyNumberFormat="1" applyFont="1" applyFill="1" applyBorder="1" applyAlignment="1">
      <alignment horizontal="right" indent="1"/>
    </xf>
    <xf numFmtId="3" fontId="3" fillId="5" borderId="6" xfId="1" applyNumberFormat="1" applyFont="1" applyFill="1" applyBorder="1" applyAlignment="1">
      <alignment horizontal="right" indent="1"/>
    </xf>
    <xf numFmtId="3" fontId="3" fillId="5" borderId="7" xfId="1" applyNumberFormat="1" applyFont="1" applyFill="1" applyBorder="1" applyAlignment="1">
      <alignment horizontal="right" indent="1"/>
    </xf>
    <xf numFmtId="3" fontId="4" fillId="5" borderId="3" xfId="1" applyNumberFormat="1" applyFont="1" applyFill="1" applyBorder="1" applyAlignment="1">
      <alignment horizontal="right" vertical="top" indent="1"/>
    </xf>
    <xf numFmtId="3" fontId="4" fillId="5" borderId="6" xfId="1" applyNumberFormat="1" applyFont="1" applyFill="1" applyBorder="1" applyAlignment="1">
      <alignment horizontal="right" vertical="top" indent="1"/>
    </xf>
    <xf numFmtId="3" fontId="4" fillId="5" borderId="7" xfId="1" applyNumberFormat="1" applyFont="1" applyFill="1" applyBorder="1" applyAlignment="1">
      <alignment horizontal="right" vertical="top" indent="1"/>
    </xf>
    <xf numFmtId="0" fontId="4" fillId="7" borderId="0" xfId="0" applyFont="1" applyFill="1" applyBorder="1" applyAlignment="1">
      <alignment horizontal="center"/>
    </xf>
    <xf numFmtId="0" fontId="3" fillId="7" borderId="6" xfId="0" applyFont="1" applyFill="1" applyBorder="1"/>
    <xf numFmtId="3" fontId="18" fillId="7" borderId="5" xfId="0" applyNumberFormat="1" applyFont="1" applyFill="1" applyBorder="1" applyAlignment="1">
      <alignment horizontal="right" indent="1"/>
    </xf>
    <xf numFmtId="3" fontId="18" fillId="7" borderId="0" xfId="0" applyNumberFormat="1" applyFont="1" applyFill="1" applyBorder="1" applyAlignment="1">
      <alignment horizontal="right" indent="1"/>
    </xf>
    <xf numFmtId="3" fontId="18" fillId="7" borderId="6" xfId="0" applyNumberFormat="1" applyFont="1" applyFill="1" applyBorder="1" applyAlignment="1">
      <alignment horizontal="right" indent="1"/>
    </xf>
    <xf numFmtId="0" fontId="18" fillId="4" borderId="1" xfId="0" applyFont="1" applyFill="1" applyBorder="1"/>
    <xf numFmtId="3" fontId="19" fillId="7" borderId="6" xfId="0" applyNumberFormat="1" applyFont="1" applyFill="1" applyBorder="1" applyAlignment="1">
      <alignment horizontal="right" vertical="top" indent="1"/>
    </xf>
    <xf numFmtId="0" fontId="19" fillId="4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8" fillId="4" borderId="3" xfId="0" applyFont="1" applyFill="1" applyBorder="1"/>
    <xf numFmtId="0" fontId="18" fillId="5" borderId="3" xfId="0" applyFont="1" applyFill="1" applyBorder="1"/>
    <xf numFmtId="0" fontId="18" fillId="5" borderId="6" xfId="0" applyFont="1" applyFill="1" applyBorder="1"/>
    <xf numFmtId="0" fontId="18" fillId="5" borderId="7" xfId="0" applyFont="1" applyFill="1" applyBorder="1"/>
    <xf numFmtId="0" fontId="18" fillId="4" borderId="6" xfId="0" applyFont="1" applyFill="1" applyBorder="1"/>
    <xf numFmtId="164" fontId="18" fillId="8" borderId="2" xfId="0" applyNumberFormat="1" applyFont="1" applyFill="1" applyBorder="1" applyAlignment="1">
      <alignment horizontal="right" vertical="center" wrapText="1"/>
    </xf>
    <xf numFmtId="3" fontId="18" fillId="9" borderId="2" xfId="0" applyNumberFormat="1" applyFont="1" applyFill="1" applyBorder="1" applyAlignment="1">
      <alignment horizontal="right" indent="1"/>
    </xf>
    <xf numFmtId="3" fontId="18" fillId="9" borderId="0" xfId="0" applyNumberFormat="1" applyFont="1" applyFill="1" applyBorder="1" applyAlignment="1">
      <alignment horizontal="right" indent="1"/>
    </xf>
    <xf numFmtId="3" fontId="18" fillId="9" borderId="4" xfId="0" applyNumberFormat="1" applyFont="1" applyFill="1" applyBorder="1" applyAlignment="1">
      <alignment horizontal="right" indent="1"/>
    </xf>
    <xf numFmtId="3" fontId="18" fillId="10" borderId="0" xfId="0" applyNumberFormat="1" applyFont="1" applyFill="1" applyBorder="1" applyAlignment="1">
      <alignment horizontal="right" indent="1"/>
    </xf>
    <xf numFmtId="3" fontId="18" fillId="8" borderId="0" xfId="0" applyNumberFormat="1" applyFont="1" applyFill="1" applyBorder="1" applyAlignment="1">
      <alignment horizontal="right" indent="1"/>
    </xf>
    <xf numFmtId="164" fontId="3" fillId="8" borderId="2" xfId="0" applyNumberFormat="1" applyFont="1" applyFill="1" applyBorder="1" applyAlignment="1">
      <alignment horizontal="right" vertical="center" wrapText="1"/>
    </xf>
    <xf numFmtId="3" fontId="3" fillId="9" borderId="2" xfId="0" applyNumberFormat="1" applyFont="1" applyFill="1" applyBorder="1" applyAlignment="1">
      <alignment horizontal="center"/>
    </xf>
    <xf numFmtId="3" fontId="3" fillId="9" borderId="0" xfId="0" applyNumberFormat="1" applyFont="1" applyFill="1" applyBorder="1" applyAlignment="1">
      <alignment horizontal="center"/>
    </xf>
    <xf numFmtId="3" fontId="3" fillId="9" borderId="4" xfId="0" applyNumberFormat="1" applyFont="1" applyFill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1" fontId="3" fillId="8" borderId="2" xfId="0" applyNumberFormat="1" applyFont="1" applyFill="1" applyBorder="1" applyAlignment="1">
      <alignment horizontal="center"/>
    </xf>
    <xf numFmtId="165" fontId="3" fillId="8" borderId="4" xfId="1" applyNumberFormat="1" applyFont="1" applyFill="1" applyBorder="1" applyAlignment="1">
      <alignment horizontal="center"/>
    </xf>
    <xf numFmtId="164" fontId="3" fillId="11" borderId="2" xfId="0" applyNumberFormat="1" applyFont="1" applyFill="1" applyBorder="1" applyAlignment="1">
      <alignment horizontal="right" vertical="center" wrapText="1"/>
    </xf>
    <xf numFmtId="3" fontId="3" fillId="12" borderId="2" xfId="0" applyNumberFormat="1" applyFont="1" applyFill="1" applyBorder="1" applyAlignment="1">
      <alignment horizontal="center"/>
    </xf>
    <xf numFmtId="3" fontId="3" fillId="12" borderId="0" xfId="0" applyNumberFormat="1" applyFont="1" applyFill="1" applyBorder="1" applyAlignment="1">
      <alignment horizontal="center"/>
    </xf>
    <xf numFmtId="3" fontId="3" fillId="12" borderId="4" xfId="0" applyNumberFormat="1" applyFont="1" applyFill="1" applyBorder="1" applyAlignment="1">
      <alignment horizontal="center"/>
    </xf>
    <xf numFmtId="3" fontId="3" fillId="11" borderId="0" xfId="0" applyNumberFormat="1" applyFont="1" applyFill="1" applyBorder="1" applyAlignment="1">
      <alignment horizontal="center"/>
    </xf>
    <xf numFmtId="1" fontId="3" fillId="11" borderId="2" xfId="0" applyNumberFormat="1" applyFont="1" applyFill="1" applyBorder="1" applyAlignment="1">
      <alignment horizontal="center"/>
    </xf>
    <xf numFmtId="165" fontId="3" fillId="11" borderId="4" xfId="1" applyNumberFormat="1" applyFont="1" applyFill="1" applyBorder="1" applyAlignment="1">
      <alignment horizontal="center"/>
    </xf>
    <xf numFmtId="164" fontId="18" fillId="4" borderId="1" xfId="0" applyNumberFormat="1" applyFont="1" applyFill="1" applyBorder="1" applyAlignment="1">
      <alignment horizontal="right" vertical="center" wrapText="1"/>
    </xf>
    <xf numFmtId="3" fontId="18" fillId="5" borderId="1" xfId="0" applyNumberFormat="1" applyFont="1" applyFill="1" applyBorder="1" applyAlignment="1">
      <alignment horizontal="center"/>
    </xf>
    <xf numFmtId="3" fontId="18" fillId="5" borderId="5" xfId="0" applyNumberFormat="1" applyFont="1" applyFill="1" applyBorder="1" applyAlignment="1">
      <alignment horizontal="center"/>
    </xf>
    <xf numFmtId="3" fontId="18" fillId="5" borderId="8" xfId="0" applyNumberFormat="1" applyFont="1" applyFill="1" applyBorder="1" applyAlignment="1">
      <alignment horizontal="center"/>
    </xf>
    <xf numFmtId="3" fontId="18" fillId="4" borderId="1" xfId="0" applyNumberFormat="1" applyFont="1" applyFill="1" applyBorder="1" applyAlignment="1">
      <alignment horizontal="center"/>
    </xf>
    <xf numFmtId="3" fontId="18" fillId="4" borderId="5" xfId="0" applyNumberFormat="1" applyFont="1" applyFill="1" applyBorder="1" applyAlignment="1">
      <alignment horizontal="center"/>
    </xf>
    <xf numFmtId="3" fontId="18" fillId="4" borderId="8" xfId="0" applyNumberFormat="1" applyFont="1" applyFill="1" applyBorder="1" applyAlignment="1">
      <alignment horizontal="center"/>
    </xf>
    <xf numFmtId="3" fontId="18" fillId="5" borderId="2" xfId="0" applyNumberFormat="1" applyFont="1" applyFill="1" applyBorder="1" applyAlignment="1">
      <alignment horizontal="center"/>
    </xf>
    <xf numFmtId="3" fontId="18" fillId="5" borderId="0" xfId="0" applyNumberFormat="1" applyFont="1" applyFill="1" applyBorder="1" applyAlignment="1">
      <alignment horizontal="center"/>
    </xf>
    <xf numFmtId="3" fontId="18" fillId="5" borderId="4" xfId="0" applyNumberFormat="1" applyFont="1" applyFill="1" applyBorder="1" applyAlignment="1">
      <alignment horizontal="center"/>
    </xf>
    <xf numFmtId="3" fontId="18" fillId="4" borderId="2" xfId="0" applyNumberFormat="1" applyFont="1" applyFill="1" applyBorder="1" applyAlignment="1">
      <alignment horizontal="center"/>
    </xf>
    <xf numFmtId="3" fontId="18" fillId="4" borderId="0" xfId="0" applyNumberFormat="1" applyFont="1" applyFill="1" applyBorder="1" applyAlignment="1">
      <alignment horizontal="center"/>
    </xf>
    <xf numFmtId="3" fontId="18" fillId="4" borderId="4" xfId="0" applyNumberFormat="1" applyFont="1" applyFill="1" applyBorder="1" applyAlignment="1">
      <alignment horizontal="center"/>
    </xf>
    <xf numFmtId="3" fontId="18" fillId="9" borderId="2" xfId="0" applyNumberFormat="1" applyFont="1" applyFill="1" applyBorder="1" applyAlignment="1">
      <alignment horizontal="center"/>
    </xf>
    <xf numFmtId="3" fontId="18" fillId="9" borderId="0" xfId="0" applyNumberFormat="1" applyFont="1" applyFill="1" applyBorder="1" applyAlignment="1">
      <alignment horizontal="center"/>
    </xf>
    <xf numFmtId="3" fontId="18" fillId="9" borderId="4" xfId="0" applyNumberFormat="1" applyFont="1" applyFill="1" applyBorder="1" applyAlignment="1">
      <alignment horizontal="center"/>
    </xf>
    <xf numFmtId="3" fontId="18" fillId="8" borderId="2" xfId="0" applyNumberFormat="1" applyFont="1" applyFill="1" applyBorder="1" applyAlignment="1">
      <alignment horizontal="center"/>
    </xf>
    <xf numFmtId="3" fontId="18" fillId="8" borderId="0" xfId="0" applyNumberFormat="1" applyFont="1" applyFill="1" applyBorder="1" applyAlignment="1">
      <alignment horizontal="center"/>
    </xf>
    <xf numFmtId="3" fontId="18" fillId="8" borderId="4" xfId="0" applyNumberFormat="1" applyFont="1" applyFill="1" applyBorder="1" applyAlignment="1">
      <alignment horizontal="center"/>
    </xf>
    <xf numFmtId="3" fontId="18" fillId="5" borderId="3" xfId="0" applyNumberFormat="1" applyFont="1" applyFill="1" applyBorder="1" applyAlignment="1">
      <alignment horizontal="center"/>
    </xf>
    <xf numFmtId="3" fontId="18" fillId="5" borderId="6" xfId="0" applyNumberFormat="1" applyFont="1" applyFill="1" applyBorder="1" applyAlignment="1">
      <alignment horizontal="center"/>
    </xf>
    <xf numFmtId="3" fontId="18" fillId="5" borderId="7" xfId="0" applyNumberFormat="1" applyFont="1" applyFill="1" applyBorder="1" applyAlignment="1">
      <alignment horizontal="center"/>
    </xf>
    <xf numFmtId="3" fontId="18" fillId="4" borderId="3" xfId="0" applyNumberFormat="1" applyFont="1" applyFill="1" applyBorder="1" applyAlignment="1">
      <alignment horizontal="center"/>
    </xf>
    <xf numFmtId="3" fontId="18" fillId="4" borderId="6" xfId="0" applyNumberFormat="1" applyFont="1" applyFill="1" applyBorder="1" applyAlignment="1">
      <alignment horizontal="center"/>
    </xf>
    <xf numFmtId="3" fontId="18" fillId="4" borderId="7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8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3" fontId="19" fillId="5" borderId="2" xfId="0" applyNumberFormat="1" applyFont="1" applyFill="1" applyBorder="1" applyAlignment="1">
      <alignment horizontal="center"/>
    </xf>
    <xf numFmtId="3" fontId="19" fillId="5" borderId="0" xfId="0" applyNumberFormat="1" applyFont="1" applyFill="1" applyBorder="1" applyAlignment="1">
      <alignment horizontal="center"/>
    </xf>
    <xf numFmtId="3" fontId="19" fillId="4" borderId="2" xfId="0" applyNumberFormat="1" applyFont="1" applyFill="1" applyBorder="1" applyAlignment="1">
      <alignment horizontal="center"/>
    </xf>
    <xf numFmtId="3" fontId="19" fillId="4" borderId="0" xfId="0" applyNumberFormat="1" applyFont="1" applyFill="1" applyBorder="1" applyAlignment="1">
      <alignment horizontal="center"/>
    </xf>
    <xf numFmtId="3" fontId="19" fillId="4" borderId="4" xfId="0" applyNumberFormat="1" applyFont="1" applyFill="1" applyBorder="1" applyAlignment="1">
      <alignment horizontal="center"/>
    </xf>
    <xf numFmtId="3" fontId="18" fillId="5" borderId="1" xfId="1" applyNumberFormat="1" applyFont="1" applyFill="1" applyBorder="1" applyAlignment="1">
      <alignment horizontal="right" vertical="center" wrapText="1" indent="1"/>
    </xf>
    <xf numFmtId="3" fontId="18" fillId="5" borderId="5" xfId="1" applyNumberFormat="1" applyFont="1" applyFill="1" applyBorder="1" applyAlignment="1">
      <alignment horizontal="right" vertical="center" wrapText="1" indent="1"/>
    </xf>
    <xf numFmtId="3" fontId="18" fillId="5" borderId="8" xfId="1" applyNumberFormat="1" applyFont="1" applyFill="1" applyBorder="1" applyAlignment="1">
      <alignment horizontal="right" vertical="center" wrapText="1" indent="1"/>
    </xf>
    <xf numFmtId="3" fontId="18" fillId="4" borderId="5" xfId="1" applyNumberFormat="1" applyFont="1" applyFill="1" applyBorder="1" applyAlignment="1">
      <alignment horizontal="right" vertical="center" wrapText="1" indent="1"/>
    </xf>
    <xf numFmtId="3" fontId="18" fillId="5" borderId="2" xfId="1" applyNumberFormat="1" applyFont="1" applyFill="1" applyBorder="1" applyAlignment="1">
      <alignment horizontal="right" vertical="center" wrapText="1" indent="1"/>
    </xf>
    <xf numFmtId="3" fontId="18" fillId="5" borderId="0" xfId="1" applyNumberFormat="1" applyFont="1" applyFill="1" applyBorder="1" applyAlignment="1">
      <alignment horizontal="right" vertical="center" wrapText="1" indent="1"/>
    </xf>
    <xf numFmtId="3" fontId="18" fillId="5" borderId="4" xfId="1" applyNumberFormat="1" applyFont="1" applyFill="1" applyBorder="1" applyAlignment="1">
      <alignment horizontal="right" vertical="center" wrapText="1" indent="1"/>
    </xf>
    <xf numFmtId="3" fontId="18" fillId="4" borderId="0" xfId="1" applyNumberFormat="1" applyFont="1" applyFill="1" applyBorder="1" applyAlignment="1">
      <alignment horizontal="right" vertical="center" wrapText="1" indent="1"/>
    </xf>
    <xf numFmtId="3" fontId="18" fillId="9" borderId="2" xfId="1" applyNumberFormat="1" applyFont="1" applyFill="1" applyBorder="1" applyAlignment="1">
      <alignment horizontal="right" vertical="center" wrapText="1" indent="1"/>
    </xf>
    <xf numFmtId="3" fontId="18" fillId="9" borderId="0" xfId="1" applyNumberFormat="1" applyFont="1" applyFill="1" applyBorder="1" applyAlignment="1">
      <alignment horizontal="right" vertical="center" wrapText="1" indent="1"/>
    </xf>
    <xf numFmtId="3" fontId="18" fillId="9" borderId="4" xfId="1" applyNumberFormat="1" applyFont="1" applyFill="1" applyBorder="1" applyAlignment="1">
      <alignment horizontal="right" vertical="center" wrapText="1" indent="1"/>
    </xf>
    <xf numFmtId="3" fontId="18" fillId="8" borderId="0" xfId="1" applyNumberFormat="1" applyFont="1" applyFill="1" applyBorder="1" applyAlignment="1">
      <alignment horizontal="right" vertical="center" wrapText="1" indent="1"/>
    </xf>
    <xf numFmtId="3" fontId="18" fillId="5" borderId="3" xfId="1" applyNumberFormat="1" applyFont="1" applyFill="1" applyBorder="1" applyAlignment="1">
      <alignment horizontal="right" vertical="center" wrapText="1" indent="1"/>
    </xf>
    <xf numFmtId="3" fontId="18" fillId="5" borderId="6" xfId="1" applyNumberFormat="1" applyFont="1" applyFill="1" applyBorder="1" applyAlignment="1">
      <alignment horizontal="right" vertical="center" wrapText="1" indent="1"/>
    </xf>
    <xf numFmtId="3" fontId="18" fillId="5" borderId="7" xfId="1" applyNumberFormat="1" applyFont="1" applyFill="1" applyBorder="1" applyAlignment="1">
      <alignment horizontal="right" vertical="center" wrapText="1" indent="1"/>
    </xf>
    <xf numFmtId="3" fontId="18" fillId="4" borderId="6" xfId="1" applyNumberFormat="1" applyFont="1" applyFill="1" applyBorder="1" applyAlignment="1">
      <alignment horizontal="right" vertical="center" wrapText="1" indent="1"/>
    </xf>
    <xf numFmtId="3" fontId="18" fillId="4" borderId="1" xfId="1" applyNumberFormat="1" applyFont="1" applyFill="1" applyBorder="1" applyAlignment="1">
      <alignment horizontal="right" vertical="center" wrapText="1" indent="1"/>
    </xf>
    <xf numFmtId="3" fontId="18" fillId="4" borderId="8" xfId="1" applyNumberFormat="1" applyFont="1" applyFill="1" applyBorder="1" applyAlignment="1">
      <alignment horizontal="right" vertical="center" wrapText="1" indent="1"/>
    </xf>
    <xf numFmtId="3" fontId="18" fillId="4" borderId="2" xfId="1" applyNumberFormat="1" applyFont="1" applyFill="1" applyBorder="1" applyAlignment="1">
      <alignment horizontal="right" vertical="center" wrapText="1" indent="1"/>
    </xf>
    <xf numFmtId="3" fontId="18" fillId="4" borderId="4" xfId="1" applyNumberFormat="1" applyFont="1" applyFill="1" applyBorder="1" applyAlignment="1">
      <alignment horizontal="right" vertical="center" wrapText="1" indent="1"/>
    </xf>
    <xf numFmtId="3" fontId="18" fillId="4" borderId="3" xfId="1" applyNumberFormat="1" applyFont="1" applyFill="1" applyBorder="1" applyAlignment="1">
      <alignment horizontal="right" vertical="center" wrapText="1" indent="1"/>
    </xf>
    <xf numFmtId="3" fontId="18" fillId="4" borderId="7" xfId="1" applyNumberFormat="1" applyFont="1" applyFill="1" applyBorder="1" applyAlignment="1">
      <alignment horizontal="right" vertical="center" wrapText="1" indent="1"/>
    </xf>
    <xf numFmtId="3" fontId="18" fillId="4" borderId="2" xfId="0" applyNumberFormat="1" applyFont="1" applyFill="1" applyBorder="1" applyAlignment="1">
      <alignment horizontal="right" indent="1"/>
    </xf>
    <xf numFmtId="3" fontId="18" fillId="4" borderId="4" xfId="0" applyNumberFormat="1" applyFont="1" applyFill="1" applyBorder="1" applyAlignment="1">
      <alignment horizontal="right" indent="1"/>
    </xf>
    <xf numFmtId="3" fontId="19" fillId="4" borderId="3" xfId="0" applyNumberFormat="1" applyFont="1" applyFill="1" applyBorder="1" applyAlignment="1">
      <alignment horizontal="right" vertical="top" indent="1"/>
    </xf>
    <xf numFmtId="3" fontId="19" fillId="4" borderId="7" xfId="0" applyNumberFormat="1" applyFont="1" applyFill="1" applyBorder="1" applyAlignment="1">
      <alignment horizontal="right" vertical="top" indent="1"/>
    </xf>
    <xf numFmtId="3" fontId="18" fillId="8" borderId="2" xfId="1" applyNumberFormat="1" applyFont="1" applyFill="1" applyBorder="1" applyAlignment="1">
      <alignment horizontal="right" vertical="center" wrapText="1" indent="1"/>
    </xf>
    <xf numFmtId="3" fontId="18" fillId="8" borderId="4" xfId="1" applyNumberFormat="1" applyFont="1" applyFill="1" applyBorder="1" applyAlignment="1">
      <alignment horizontal="right" vertical="center" wrapText="1" indent="1"/>
    </xf>
    <xf numFmtId="3" fontId="3" fillId="9" borderId="2" xfId="1" applyNumberFormat="1" applyFont="1" applyFill="1" applyBorder="1" applyAlignment="1">
      <alignment horizontal="right" indent="1"/>
    </xf>
    <xf numFmtId="3" fontId="3" fillId="9" borderId="0" xfId="1" applyNumberFormat="1" applyFont="1" applyFill="1" applyBorder="1" applyAlignment="1">
      <alignment horizontal="right" indent="1"/>
    </xf>
    <xf numFmtId="3" fontId="3" fillId="9" borderId="4" xfId="1" applyNumberFormat="1" applyFont="1" applyFill="1" applyBorder="1" applyAlignment="1">
      <alignment horizontal="right" indent="1"/>
    </xf>
    <xf numFmtId="3" fontId="3" fillId="8" borderId="2" xfId="1" applyNumberFormat="1" applyFont="1" applyFill="1" applyBorder="1" applyAlignment="1">
      <alignment horizontal="right" indent="1"/>
    </xf>
    <xf numFmtId="3" fontId="3" fillId="8" borderId="0" xfId="1" applyNumberFormat="1" applyFont="1" applyFill="1" applyBorder="1" applyAlignment="1">
      <alignment horizontal="right" indent="1"/>
    </xf>
    <xf numFmtId="3" fontId="3" fillId="8" borderId="4" xfId="1" applyNumberFormat="1" applyFont="1" applyFill="1" applyBorder="1" applyAlignment="1">
      <alignment horizontal="right" indent="1"/>
    </xf>
    <xf numFmtId="3" fontId="4" fillId="0" borderId="0" xfId="0" applyNumberFormat="1" applyFont="1" applyAlignment="1">
      <alignment vertical="top"/>
    </xf>
    <xf numFmtId="3" fontId="3" fillId="4" borderId="7" xfId="0" applyNumberFormat="1" applyFont="1" applyFill="1" applyBorder="1"/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3" fontId="4" fillId="7" borderId="2" xfId="0" applyNumberFormat="1" applyFont="1" applyFill="1" applyBorder="1" applyAlignment="1">
      <alignment horizontal="center"/>
    </xf>
    <xf numFmtId="3" fontId="4" fillId="7" borderId="0" xfId="0" applyNumberFormat="1" applyFont="1" applyFill="1" applyBorder="1" applyAlignment="1">
      <alignment horizontal="center"/>
    </xf>
    <xf numFmtId="3" fontId="19" fillId="7" borderId="2" xfId="0" applyNumberFormat="1" applyFont="1" applyFill="1" applyBorder="1" applyAlignment="1">
      <alignment horizontal="center"/>
    </xf>
    <xf numFmtId="3" fontId="19" fillId="7" borderId="0" xfId="0" applyNumberFormat="1" applyFont="1" applyFill="1" applyBorder="1" applyAlignment="1">
      <alignment horizontal="center"/>
    </xf>
    <xf numFmtId="0" fontId="20" fillId="0" borderId="0" xfId="0" applyFont="1"/>
    <xf numFmtId="0" fontId="3" fillId="13" borderId="0" xfId="0" applyFont="1" applyFill="1"/>
    <xf numFmtId="0" fontId="19" fillId="7" borderId="0" xfId="0" applyFont="1" applyFill="1"/>
    <xf numFmtId="0" fontId="18" fillId="7" borderId="0" xfId="0" applyFont="1" applyFill="1"/>
    <xf numFmtId="0" fontId="3" fillId="7" borderId="0" xfId="0" applyFont="1" applyFill="1"/>
    <xf numFmtId="0" fontId="3" fillId="7" borderId="0" xfId="0" applyFont="1" applyFill="1" applyBorder="1"/>
    <xf numFmtId="0" fontId="3" fillId="7" borderId="4" xfId="0" applyFont="1" applyFill="1" applyBorder="1"/>
    <xf numFmtId="3" fontId="3" fillId="7" borderId="0" xfId="0" applyNumberFormat="1" applyFont="1" applyFill="1"/>
    <xf numFmtId="0" fontId="19" fillId="0" borderId="0" xfId="0" applyFont="1" applyFill="1"/>
    <xf numFmtId="0" fontId="18" fillId="0" borderId="0" xfId="0" applyFont="1" applyFill="1"/>
    <xf numFmtId="0" fontId="4" fillId="7" borderId="0" xfId="0" applyFont="1" applyFill="1" applyAlignment="1"/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 applyAlignment="1"/>
    <xf numFmtId="0" fontId="11" fillId="7" borderId="0" xfId="0" applyFont="1" applyFill="1"/>
    <xf numFmtId="3" fontId="11" fillId="7" borderId="0" xfId="0" applyNumberFormat="1" applyFont="1" applyFill="1"/>
    <xf numFmtId="0" fontId="12" fillId="7" borderId="0" xfId="0" applyFont="1" applyFill="1"/>
    <xf numFmtId="3" fontId="12" fillId="7" borderId="0" xfId="0" applyNumberFormat="1" applyFont="1" applyFill="1"/>
    <xf numFmtId="0" fontId="4" fillId="6" borderId="5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4" fillId="6" borderId="8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47661"/>
      <color rgb="FFCCCCFF"/>
      <color rgb="FFEEDFC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20</xdr:row>
      <xdr:rowOff>76200</xdr:rowOff>
    </xdr:from>
    <xdr:to>
      <xdr:col>8</xdr:col>
      <xdr:colOff>314325</xdr:colOff>
      <xdr:row>27</xdr:row>
      <xdr:rowOff>0</xdr:rowOff>
    </xdr:to>
    <xdr:sp macro="" textlink="">
      <xdr:nvSpPr>
        <xdr:cNvPr id="3107" name="Line 1"/>
        <xdr:cNvSpPr>
          <a:spLocks noChangeShapeType="1"/>
        </xdr:cNvSpPr>
      </xdr:nvSpPr>
      <xdr:spPr bwMode="auto">
        <a:xfrm flipH="1" flipV="1">
          <a:off x="4543425" y="3314700"/>
          <a:ext cx="647700" cy="1057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428625</xdr:colOff>
      <xdr:row>17</xdr:row>
      <xdr:rowOff>28575</xdr:rowOff>
    </xdr:from>
    <xdr:to>
      <xdr:col>11</xdr:col>
      <xdr:colOff>152400</xdr:colOff>
      <xdr:row>26</xdr:row>
      <xdr:rowOff>66675</xdr:rowOff>
    </xdr:to>
    <xdr:sp macro="" textlink="">
      <xdr:nvSpPr>
        <xdr:cNvPr id="3108" name="Line 2"/>
        <xdr:cNvSpPr>
          <a:spLocks noChangeShapeType="1"/>
        </xdr:cNvSpPr>
      </xdr:nvSpPr>
      <xdr:spPr bwMode="auto">
        <a:xfrm flipV="1">
          <a:off x="5305425" y="2781300"/>
          <a:ext cx="1552575" cy="1495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R75"/>
  <sheetViews>
    <sheetView tabSelected="1" view="pageBreakPreview" zoomScale="85" zoomScaleNormal="75" zoomScaleSheetLayoutView="85" workbookViewId="0">
      <selection activeCell="A6" sqref="A6"/>
    </sheetView>
  </sheetViews>
  <sheetFormatPr defaultRowHeight="12.75"/>
  <cols>
    <col min="1" max="9" width="9.140625" style="1"/>
    <col min="10" max="10" width="9.7109375" style="1" bestFit="1" customWidth="1"/>
    <col min="11" max="11" width="9.140625" style="1"/>
    <col min="12" max="13" width="10.85546875" style="1" customWidth="1"/>
    <col min="14" max="15" width="9.140625" style="1"/>
    <col min="16" max="16" width="9.85546875" style="1" bestFit="1" customWidth="1"/>
    <col min="17" max="16384" width="9.140625" style="1"/>
  </cols>
  <sheetData>
    <row r="1" spans="1:18">
      <c r="A1" s="339" t="s">
        <v>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"/>
      <c r="R1" s="3"/>
    </row>
    <row r="2" spans="1:18">
      <c r="A2" s="339" t="s">
        <v>46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"/>
      <c r="R2" s="3"/>
    </row>
    <row r="3" spans="1:18">
      <c r="A3" s="339" t="s">
        <v>208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"/>
      <c r="R3" s="3"/>
    </row>
    <row r="4" spans="1:18" ht="15">
      <c r="A4" s="26"/>
      <c r="B4" s="26"/>
      <c r="C4" s="26"/>
      <c r="D4" s="26"/>
      <c r="E4" s="26"/>
      <c r="F4" s="26"/>
      <c r="G4" s="26"/>
      <c r="H4" s="27"/>
      <c r="I4" s="27"/>
      <c r="J4" s="27"/>
      <c r="K4" s="27"/>
      <c r="L4" s="27"/>
      <c r="M4" s="27"/>
      <c r="N4" s="27"/>
      <c r="O4" s="320"/>
      <c r="P4" s="321"/>
      <c r="Q4" s="322"/>
    </row>
    <row r="5" spans="1:18">
      <c r="A5" s="27"/>
      <c r="B5" s="29"/>
      <c r="C5" s="29"/>
      <c r="D5" s="29"/>
      <c r="E5" s="29"/>
      <c r="F5" s="28"/>
      <c r="G5" s="28"/>
      <c r="H5" s="27"/>
      <c r="I5" s="27"/>
      <c r="J5" s="27"/>
      <c r="K5" s="27"/>
      <c r="L5" s="27"/>
      <c r="M5" s="27"/>
      <c r="N5" s="27"/>
      <c r="O5" s="27"/>
      <c r="P5" s="27"/>
    </row>
    <row r="6" spans="1:18">
      <c r="A6" s="27"/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8" ht="15" customHeight="1">
      <c r="A7" s="340" t="s">
        <v>0</v>
      </c>
      <c r="B7" s="342" t="s">
        <v>43</v>
      </c>
      <c r="C7" s="343"/>
      <c r="D7" s="344"/>
      <c r="E7" s="343" t="s">
        <v>31</v>
      </c>
      <c r="F7" s="343"/>
      <c r="G7" s="343"/>
      <c r="H7" s="345" t="s">
        <v>44</v>
      </c>
      <c r="I7" s="337"/>
      <c r="J7" s="338"/>
      <c r="K7" s="345" t="s">
        <v>47</v>
      </c>
      <c r="L7" s="337"/>
      <c r="M7" s="346"/>
      <c r="N7" s="337" t="s">
        <v>45</v>
      </c>
      <c r="O7" s="337"/>
      <c r="P7" s="338"/>
      <c r="Q7" s="2"/>
    </row>
    <row r="8" spans="1:18" s="36" customFormat="1">
      <c r="A8" s="341"/>
      <c r="B8" s="129" t="s">
        <v>27</v>
      </c>
      <c r="C8" s="130" t="s">
        <v>3</v>
      </c>
      <c r="D8" s="131" t="s">
        <v>4</v>
      </c>
      <c r="E8" s="38" t="s">
        <v>27</v>
      </c>
      <c r="F8" s="38" t="s">
        <v>3</v>
      </c>
      <c r="G8" s="38" t="s">
        <v>4</v>
      </c>
      <c r="H8" s="129" t="s">
        <v>27</v>
      </c>
      <c r="I8" s="130" t="s">
        <v>3</v>
      </c>
      <c r="J8" s="131" t="s">
        <v>4</v>
      </c>
      <c r="K8" s="37" t="s">
        <v>27</v>
      </c>
      <c r="L8" s="38" t="s">
        <v>3</v>
      </c>
      <c r="M8" s="39" t="s">
        <v>4</v>
      </c>
      <c r="N8" s="130" t="s">
        <v>27</v>
      </c>
      <c r="O8" s="130" t="s">
        <v>3</v>
      </c>
      <c r="P8" s="131" t="s">
        <v>4</v>
      </c>
    </row>
    <row r="9" spans="1:18">
      <c r="A9" s="44"/>
      <c r="B9" s="132"/>
      <c r="C9" s="133"/>
      <c r="D9" s="134"/>
      <c r="E9" s="94"/>
      <c r="F9" s="94"/>
      <c r="G9" s="94"/>
      <c r="H9" s="132"/>
      <c r="I9" s="133"/>
      <c r="J9" s="134"/>
      <c r="K9" s="93"/>
      <c r="L9" s="94"/>
      <c r="M9" s="95"/>
      <c r="N9" s="133"/>
      <c r="O9" s="133"/>
      <c r="P9" s="134"/>
    </row>
    <row r="10" spans="1:18">
      <c r="A10" s="17" t="s">
        <v>96</v>
      </c>
      <c r="B10" s="135">
        <v>25</v>
      </c>
      <c r="C10" s="136">
        <v>234</v>
      </c>
      <c r="D10" s="137">
        <v>3232</v>
      </c>
      <c r="E10" s="83">
        <v>38</v>
      </c>
      <c r="F10" s="83">
        <v>346</v>
      </c>
      <c r="G10" s="83">
        <v>2063</v>
      </c>
      <c r="H10" s="135">
        <v>14</v>
      </c>
      <c r="I10" s="136">
        <v>142</v>
      </c>
      <c r="J10" s="137">
        <v>1269</v>
      </c>
      <c r="K10" s="84">
        <v>5</v>
      </c>
      <c r="L10" s="83">
        <v>37</v>
      </c>
      <c r="M10" s="85">
        <v>283</v>
      </c>
      <c r="N10" s="136">
        <v>82</v>
      </c>
      <c r="O10" s="136">
        <v>759</v>
      </c>
      <c r="P10" s="137">
        <v>6847</v>
      </c>
    </row>
    <row r="11" spans="1:18">
      <c r="A11" s="18" t="s">
        <v>97</v>
      </c>
      <c r="B11" s="138">
        <v>23</v>
      </c>
      <c r="C11" s="139">
        <v>218</v>
      </c>
      <c r="D11" s="140">
        <v>787</v>
      </c>
      <c r="E11" s="86">
        <v>27</v>
      </c>
      <c r="F11" s="86">
        <v>246</v>
      </c>
      <c r="G11" s="86">
        <v>963</v>
      </c>
      <c r="H11" s="138">
        <v>12</v>
      </c>
      <c r="I11" s="139">
        <v>123</v>
      </c>
      <c r="J11" s="140">
        <v>580</v>
      </c>
      <c r="K11" s="87">
        <v>4</v>
      </c>
      <c r="L11" s="86">
        <v>30</v>
      </c>
      <c r="M11" s="88">
        <v>163</v>
      </c>
      <c r="N11" s="139">
        <v>66</v>
      </c>
      <c r="O11" s="139">
        <v>617</v>
      </c>
      <c r="P11" s="140">
        <v>2493</v>
      </c>
    </row>
    <row r="12" spans="1:18">
      <c r="A12" s="18" t="s">
        <v>98</v>
      </c>
      <c r="B12" s="138">
        <v>21</v>
      </c>
      <c r="C12" s="139">
        <v>198</v>
      </c>
      <c r="D12" s="140">
        <v>522</v>
      </c>
      <c r="E12" s="86">
        <v>25</v>
      </c>
      <c r="F12" s="86">
        <v>226</v>
      </c>
      <c r="G12" s="86">
        <v>423</v>
      </c>
      <c r="H12" s="138">
        <v>12</v>
      </c>
      <c r="I12" s="139">
        <v>123</v>
      </c>
      <c r="J12" s="140">
        <v>592</v>
      </c>
      <c r="K12" s="87">
        <v>3</v>
      </c>
      <c r="L12" s="86">
        <v>23</v>
      </c>
      <c r="M12" s="88">
        <v>143</v>
      </c>
      <c r="N12" s="139">
        <v>61</v>
      </c>
      <c r="O12" s="139">
        <v>570</v>
      </c>
      <c r="P12" s="140">
        <v>1680</v>
      </c>
    </row>
    <row r="13" spans="1:18">
      <c r="A13" s="18" t="s">
        <v>99</v>
      </c>
      <c r="B13" s="138">
        <v>20</v>
      </c>
      <c r="C13" s="139">
        <v>188</v>
      </c>
      <c r="D13" s="140">
        <v>1208</v>
      </c>
      <c r="E13" s="86">
        <v>28</v>
      </c>
      <c r="F13" s="86">
        <v>256</v>
      </c>
      <c r="G13" s="86">
        <v>1010</v>
      </c>
      <c r="H13" s="138">
        <v>12</v>
      </c>
      <c r="I13" s="139">
        <v>123</v>
      </c>
      <c r="J13" s="140">
        <v>829</v>
      </c>
      <c r="K13" s="87">
        <v>3</v>
      </c>
      <c r="L13" s="86">
        <v>22</v>
      </c>
      <c r="M13" s="88">
        <v>89</v>
      </c>
      <c r="N13" s="139">
        <v>63</v>
      </c>
      <c r="O13" s="139">
        <v>589</v>
      </c>
      <c r="P13" s="140">
        <v>3136</v>
      </c>
    </row>
    <row r="14" spans="1:18">
      <c r="A14" s="18" t="s">
        <v>100</v>
      </c>
      <c r="B14" s="138">
        <v>25</v>
      </c>
      <c r="C14" s="139">
        <v>238</v>
      </c>
      <c r="D14" s="140">
        <v>3674</v>
      </c>
      <c r="E14" s="86">
        <v>28</v>
      </c>
      <c r="F14" s="86">
        <v>256</v>
      </c>
      <c r="G14" s="86">
        <v>3933</v>
      </c>
      <c r="H14" s="138">
        <v>12</v>
      </c>
      <c r="I14" s="139">
        <v>123</v>
      </c>
      <c r="J14" s="140">
        <v>2882</v>
      </c>
      <c r="K14" s="87">
        <v>4</v>
      </c>
      <c r="L14" s="86">
        <v>30</v>
      </c>
      <c r="M14" s="88">
        <v>231</v>
      </c>
      <c r="N14" s="139">
        <v>69</v>
      </c>
      <c r="O14" s="139">
        <v>647</v>
      </c>
      <c r="P14" s="140">
        <v>10720</v>
      </c>
    </row>
    <row r="15" spans="1:18">
      <c r="A15" s="18" t="s">
        <v>101</v>
      </c>
      <c r="B15" s="138">
        <v>37</v>
      </c>
      <c r="C15" s="139">
        <v>350</v>
      </c>
      <c r="D15" s="140">
        <v>15224</v>
      </c>
      <c r="E15" s="86">
        <v>38</v>
      </c>
      <c r="F15" s="86">
        <v>340</v>
      </c>
      <c r="G15" s="86">
        <v>14616</v>
      </c>
      <c r="H15" s="138">
        <v>20</v>
      </c>
      <c r="I15" s="139">
        <v>199</v>
      </c>
      <c r="J15" s="140">
        <v>11145</v>
      </c>
      <c r="K15" s="87">
        <v>6</v>
      </c>
      <c r="L15" s="86">
        <v>45</v>
      </c>
      <c r="M15" s="88">
        <v>834</v>
      </c>
      <c r="N15" s="139">
        <v>101</v>
      </c>
      <c r="O15" s="139">
        <v>934</v>
      </c>
      <c r="P15" s="140">
        <v>41819</v>
      </c>
    </row>
    <row r="16" spans="1:18">
      <c r="A16" s="229" t="s">
        <v>102</v>
      </c>
      <c r="B16" s="230">
        <v>68</v>
      </c>
      <c r="C16" s="231">
        <v>636</v>
      </c>
      <c r="D16" s="232">
        <v>36279</v>
      </c>
      <c r="E16" s="233">
        <v>87</v>
      </c>
      <c r="F16" s="233">
        <v>772</v>
      </c>
      <c r="G16" s="233">
        <v>43180</v>
      </c>
      <c r="H16" s="230">
        <v>55</v>
      </c>
      <c r="I16" s="231">
        <v>540</v>
      </c>
      <c r="J16" s="232">
        <v>29192</v>
      </c>
      <c r="K16" s="234">
        <v>25</v>
      </c>
      <c r="L16" s="233">
        <v>189</v>
      </c>
      <c r="M16" s="235">
        <v>5459</v>
      </c>
      <c r="N16" s="231">
        <v>235</v>
      </c>
      <c r="O16" s="231">
        <v>2137</v>
      </c>
      <c r="P16" s="232">
        <v>114110</v>
      </c>
    </row>
    <row r="17" spans="1:17">
      <c r="A17" s="222" t="s">
        <v>103</v>
      </c>
      <c r="B17" s="223">
        <v>95</v>
      </c>
      <c r="C17" s="224">
        <v>896</v>
      </c>
      <c r="D17" s="225">
        <v>82811</v>
      </c>
      <c r="E17" s="226">
        <v>127</v>
      </c>
      <c r="F17" s="226">
        <v>1132</v>
      </c>
      <c r="G17" s="226">
        <v>97351</v>
      </c>
      <c r="H17" s="223">
        <v>76</v>
      </c>
      <c r="I17" s="224">
        <v>754</v>
      </c>
      <c r="J17" s="225">
        <v>62633</v>
      </c>
      <c r="K17" s="227">
        <v>42</v>
      </c>
      <c r="L17" s="226">
        <v>316</v>
      </c>
      <c r="M17" s="228">
        <v>13874</v>
      </c>
      <c r="N17" s="224">
        <v>340</v>
      </c>
      <c r="O17" s="224">
        <v>3098</v>
      </c>
      <c r="P17" s="225">
        <v>256669</v>
      </c>
    </row>
    <row r="18" spans="1:17">
      <c r="A18" s="222" t="s">
        <v>104</v>
      </c>
      <c r="B18" s="223">
        <v>114</v>
      </c>
      <c r="C18" s="224">
        <v>1082</v>
      </c>
      <c r="D18" s="225">
        <v>120193</v>
      </c>
      <c r="E18" s="226">
        <v>157</v>
      </c>
      <c r="F18" s="226">
        <v>1398</v>
      </c>
      <c r="G18" s="226">
        <v>150227</v>
      </c>
      <c r="H18" s="223">
        <v>88</v>
      </c>
      <c r="I18" s="224">
        <v>868</v>
      </c>
      <c r="J18" s="225">
        <v>89028</v>
      </c>
      <c r="K18" s="227">
        <v>48</v>
      </c>
      <c r="L18" s="226">
        <v>360</v>
      </c>
      <c r="M18" s="228">
        <v>27043</v>
      </c>
      <c r="N18" s="224">
        <v>407</v>
      </c>
      <c r="O18" s="224">
        <v>3708</v>
      </c>
      <c r="P18" s="225">
        <v>386491</v>
      </c>
    </row>
    <row r="19" spans="1:17">
      <c r="A19" s="222" t="s">
        <v>105</v>
      </c>
      <c r="B19" s="223">
        <v>92</v>
      </c>
      <c r="C19" s="224">
        <v>862</v>
      </c>
      <c r="D19" s="225">
        <v>68412</v>
      </c>
      <c r="E19" s="226">
        <v>127</v>
      </c>
      <c r="F19" s="226">
        <v>1142</v>
      </c>
      <c r="G19" s="226">
        <v>91479</v>
      </c>
      <c r="H19" s="223">
        <v>68</v>
      </c>
      <c r="I19" s="224">
        <v>673</v>
      </c>
      <c r="J19" s="225">
        <v>52964</v>
      </c>
      <c r="K19" s="227">
        <v>33</v>
      </c>
      <c r="L19" s="226">
        <v>248</v>
      </c>
      <c r="M19" s="228">
        <v>21324</v>
      </c>
      <c r="N19" s="224">
        <v>320</v>
      </c>
      <c r="O19" s="224">
        <v>2925</v>
      </c>
      <c r="P19" s="225">
        <v>234179</v>
      </c>
    </row>
    <row r="20" spans="1:17">
      <c r="A20" s="229" t="s">
        <v>106</v>
      </c>
      <c r="B20" s="230">
        <v>85</v>
      </c>
      <c r="C20" s="231">
        <v>798</v>
      </c>
      <c r="D20" s="232">
        <v>39729</v>
      </c>
      <c r="E20" s="233">
        <v>106</v>
      </c>
      <c r="F20" s="233">
        <v>950</v>
      </c>
      <c r="G20" s="233">
        <v>46584</v>
      </c>
      <c r="H20" s="230">
        <v>55</v>
      </c>
      <c r="I20" s="231">
        <v>539</v>
      </c>
      <c r="J20" s="232">
        <v>30780</v>
      </c>
      <c r="K20" s="234">
        <v>21</v>
      </c>
      <c r="L20" s="233">
        <v>156</v>
      </c>
      <c r="M20" s="235">
        <v>6699</v>
      </c>
      <c r="N20" s="231">
        <v>267</v>
      </c>
      <c r="O20" s="231">
        <v>2443</v>
      </c>
      <c r="P20" s="232">
        <v>123792</v>
      </c>
    </row>
    <row r="21" spans="1:17">
      <c r="A21" s="18" t="s">
        <v>107</v>
      </c>
      <c r="B21" s="138">
        <v>80</v>
      </c>
      <c r="C21" s="139">
        <v>754</v>
      </c>
      <c r="D21" s="140">
        <v>34307</v>
      </c>
      <c r="E21" s="86">
        <v>104</v>
      </c>
      <c r="F21" s="86">
        <v>934</v>
      </c>
      <c r="G21" s="86">
        <v>36183</v>
      </c>
      <c r="H21" s="138">
        <v>50</v>
      </c>
      <c r="I21" s="139">
        <v>486</v>
      </c>
      <c r="J21" s="140">
        <v>22040</v>
      </c>
      <c r="K21" s="87">
        <v>21</v>
      </c>
      <c r="L21" s="86">
        <v>156</v>
      </c>
      <c r="M21" s="88">
        <v>4174</v>
      </c>
      <c r="N21" s="139">
        <v>255</v>
      </c>
      <c r="O21" s="139">
        <v>2330</v>
      </c>
      <c r="P21" s="140">
        <v>96704</v>
      </c>
    </row>
    <row r="22" spans="1:17">
      <c r="A22" s="18" t="s">
        <v>108</v>
      </c>
      <c r="B22" s="138">
        <v>80</v>
      </c>
      <c r="C22" s="139">
        <v>752</v>
      </c>
      <c r="D22" s="140">
        <v>33406</v>
      </c>
      <c r="E22" s="86">
        <v>103</v>
      </c>
      <c r="F22" s="86">
        <v>926</v>
      </c>
      <c r="G22" s="86">
        <v>30892</v>
      </c>
      <c r="H22" s="138">
        <v>49</v>
      </c>
      <c r="I22" s="139">
        <v>476</v>
      </c>
      <c r="J22" s="140">
        <v>17528</v>
      </c>
      <c r="K22" s="87">
        <v>21</v>
      </c>
      <c r="L22" s="86">
        <v>156</v>
      </c>
      <c r="M22" s="88">
        <v>3543</v>
      </c>
      <c r="N22" s="139">
        <v>253</v>
      </c>
      <c r="O22" s="139">
        <v>2310</v>
      </c>
      <c r="P22" s="140">
        <v>85369</v>
      </c>
    </row>
    <row r="23" spans="1:17">
      <c r="A23" s="18" t="s">
        <v>120</v>
      </c>
      <c r="B23" s="138">
        <v>82</v>
      </c>
      <c r="C23" s="139">
        <v>768</v>
      </c>
      <c r="D23" s="140">
        <v>34327</v>
      </c>
      <c r="E23" s="86">
        <v>102</v>
      </c>
      <c r="F23" s="86">
        <v>912</v>
      </c>
      <c r="G23" s="86">
        <v>29262</v>
      </c>
      <c r="H23" s="138">
        <v>50</v>
      </c>
      <c r="I23" s="139">
        <v>486</v>
      </c>
      <c r="J23" s="140">
        <v>17368</v>
      </c>
      <c r="K23" s="87">
        <v>20</v>
      </c>
      <c r="L23" s="86">
        <v>148</v>
      </c>
      <c r="M23" s="88">
        <v>3113</v>
      </c>
      <c r="N23" s="139">
        <v>254</v>
      </c>
      <c r="O23" s="139">
        <v>2314</v>
      </c>
      <c r="P23" s="140">
        <v>84070</v>
      </c>
    </row>
    <row r="24" spans="1:17">
      <c r="A24" s="18" t="s">
        <v>110</v>
      </c>
      <c r="B24" s="138">
        <v>79</v>
      </c>
      <c r="C24" s="139">
        <v>740</v>
      </c>
      <c r="D24" s="140">
        <v>37716</v>
      </c>
      <c r="E24" s="86">
        <v>109</v>
      </c>
      <c r="F24" s="86">
        <v>980</v>
      </c>
      <c r="G24" s="86">
        <v>30324</v>
      </c>
      <c r="H24" s="138">
        <v>53</v>
      </c>
      <c r="I24" s="139">
        <v>518</v>
      </c>
      <c r="J24" s="140">
        <v>18895</v>
      </c>
      <c r="K24" s="87">
        <v>22</v>
      </c>
      <c r="L24" s="86">
        <v>164</v>
      </c>
      <c r="M24" s="88">
        <v>2972</v>
      </c>
      <c r="N24" s="139">
        <v>263</v>
      </c>
      <c r="O24" s="139">
        <v>2402</v>
      </c>
      <c r="P24" s="140">
        <v>89907</v>
      </c>
    </row>
    <row r="25" spans="1:17">
      <c r="A25" s="18" t="s">
        <v>111</v>
      </c>
      <c r="B25" s="138">
        <v>88</v>
      </c>
      <c r="C25" s="139">
        <v>826</v>
      </c>
      <c r="D25" s="140">
        <v>49338</v>
      </c>
      <c r="E25" s="86">
        <v>110</v>
      </c>
      <c r="F25" s="86">
        <v>982</v>
      </c>
      <c r="G25" s="86">
        <v>33402</v>
      </c>
      <c r="H25" s="138">
        <v>58</v>
      </c>
      <c r="I25" s="139">
        <v>566</v>
      </c>
      <c r="J25" s="140">
        <v>20819</v>
      </c>
      <c r="K25" s="87">
        <v>24</v>
      </c>
      <c r="L25" s="86">
        <v>180</v>
      </c>
      <c r="M25" s="88">
        <v>3010</v>
      </c>
      <c r="N25" s="139">
        <v>280</v>
      </c>
      <c r="O25" s="139">
        <v>2554</v>
      </c>
      <c r="P25" s="140">
        <v>106569</v>
      </c>
    </row>
    <row r="26" spans="1:17">
      <c r="A26" s="18" t="s">
        <v>112</v>
      </c>
      <c r="B26" s="138">
        <v>110</v>
      </c>
      <c r="C26" s="139">
        <v>1028</v>
      </c>
      <c r="D26" s="140">
        <v>54367</v>
      </c>
      <c r="E26" s="86">
        <v>128</v>
      </c>
      <c r="F26" s="86">
        <v>1144</v>
      </c>
      <c r="G26" s="86">
        <v>34640</v>
      </c>
      <c r="H26" s="138">
        <v>73</v>
      </c>
      <c r="I26" s="139">
        <v>712</v>
      </c>
      <c r="J26" s="140">
        <v>22218</v>
      </c>
      <c r="K26" s="87">
        <v>36</v>
      </c>
      <c r="L26" s="86">
        <v>271</v>
      </c>
      <c r="M26" s="88">
        <v>4513</v>
      </c>
      <c r="N26" s="139">
        <v>347</v>
      </c>
      <c r="O26" s="139">
        <v>3155</v>
      </c>
      <c r="P26" s="140">
        <v>115738</v>
      </c>
    </row>
    <row r="27" spans="1:17">
      <c r="A27" s="18" t="s">
        <v>113</v>
      </c>
      <c r="B27" s="138">
        <v>105</v>
      </c>
      <c r="C27" s="139">
        <v>978</v>
      </c>
      <c r="D27" s="140">
        <v>57992</v>
      </c>
      <c r="E27" s="86">
        <v>125</v>
      </c>
      <c r="F27" s="86">
        <v>1120</v>
      </c>
      <c r="G27" s="86">
        <v>36871</v>
      </c>
      <c r="H27" s="138">
        <v>77</v>
      </c>
      <c r="I27" s="139">
        <v>766</v>
      </c>
      <c r="J27" s="140">
        <v>24266</v>
      </c>
      <c r="K27" s="87">
        <v>45</v>
      </c>
      <c r="L27" s="86">
        <v>338</v>
      </c>
      <c r="M27" s="88">
        <v>7810</v>
      </c>
      <c r="N27" s="139">
        <v>352</v>
      </c>
      <c r="O27" s="139">
        <v>3202</v>
      </c>
      <c r="P27" s="140">
        <v>126939</v>
      </c>
    </row>
    <row r="28" spans="1:17">
      <c r="A28" s="18" t="s">
        <v>114</v>
      </c>
      <c r="B28" s="138">
        <v>84</v>
      </c>
      <c r="C28" s="139">
        <v>782</v>
      </c>
      <c r="D28" s="140">
        <v>45282</v>
      </c>
      <c r="E28" s="86">
        <v>121</v>
      </c>
      <c r="F28" s="86">
        <v>1088</v>
      </c>
      <c r="G28" s="86">
        <v>28948</v>
      </c>
      <c r="H28" s="138">
        <v>70</v>
      </c>
      <c r="I28" s="139">
        <v>692</v>
      </c>
      <c r="J28" s="140">
        <v>16908</v>
      </c>
      <c r="K28" s="87">
        <v>36</v>
      </c>
      <c r="L28" s="86">
        <v>270</v>
      </c>
      <c r="M28" s="88">
        <v>6209</v>
      </c>
      <c r="N28" s="139">
        <v>311</v>
      </c>
      <c r="O28" s="139">
        <v>2832</v>
      </c>
      <c r="P28" s="140">
        <v>97347</v>
      </c>
    </row>
    <row r="29" spans="1:17">
      <c r="A29" s="18" t="s">
        <v>115</v>
      </c>
      <c r="B29" s="138">
        <v>72</v>
      </c>
      <c r="C29" s="139">
        <v>672</v>
      </c>
      <c r="D29" s="140">
        <v>29591</v>
      </c>
      <c r="E29" s="86">
        <v>114</v>
      </c>
      <c r="F29" s="86">
        <v>1028</v>
      </c>
      <c r="G29" s="86">
        <v>18388</v>
      </c>
      <c r="H29" s="138">
        <v>64</v>
      </c>
      <c r="I29" s="139">
        <v>628</v>
      </c>
      <c r="J29" s="140">
        <v>10375</v>
      </c>
      <c r="K29" s="87">
        <v>23</v>
      </c>
      <c r="L29" s="86">
        <v>172</v>
      </c>
      <c r="M29" s="88">
        <v>3187</v>
      </c>
      <c r="N29" s="139">
        <v>273</v>
      </c>
      <c r="O29" s="139">
        <v>2500</v>
      </c>
      <c r="P29" s="140">
        <v>61541</v>
      </c>
      <c r="Q29" s="62"/>
    </row>
    <row r="30" spans="1:17">
      <c r="A30" s="18" t="s">
        <v>116</v>
      </c>
      <c r="B30" s="138">
        <v>71</v>
      </c>
      <c r="C30" s="139">
        <v>660</v>
      </c>
      <c r="D30" s="140">
        <v>22547</v>
      </c>
      <c r="E30" s="86">
        <v>104</v>
      </c>
      <c r="F30" s="86">
        <v>930</v>
      </c>
      <c r="G30" s="86">
        <v>13540</v>
      </c>
      <c r="H30" s="138">
        <v>56</v>
      </c>
      <c r="I30" s="139">
        <v>546</v>
      </c>
      <c r="J30" s="140">
        <v>6742</v>
      </c>
      <c r="K30" s="87">
        <v>23</v>
      </c>
      <c r="L30" s="86">
        <v>172</v>
      </c>
      <c r="M30" s="88">
        <v>1695</v>
      </c>
      <c r="N30" s="139">
        <v>254</v>
      </c>
      <c r="O30" s="139">
        <v>2308</v>
      </c>
      <c r="P30" s="140">
        <v>44524</v>
      </c>
      <c r="Q30" s="62"/>
    </row>
    <row r="31" spans="1:17">
      <c r="A31" s="18" t="s">
        <v>117</v>
      </c>
      <c r="B31" s="138">
        <v>64</v>
      </c>
      <c r="C31" s="139">
        <v>596</v>
      </c>
      <c r="D31" s="140">
        <v>16229</v>
      </c>
      <c r="E31" s="86">
        <v>84</v>
      </c>
      <c r="F31" s="86">
        <v>738</v>
      </c>
      <c r="G31" s="86">
        <v>9895</v>
      </c>
      <c r="H31" s="138">
        <v>48</v>
      </c>
      <c r="I31" s="139">
        <v>470</v>
      </c>
      <c r="J31" s="140">
        <v>5714</v>
      </c>
      <c r="K31" s="87">
        <v>19</v>
      </c>
      <c r="L31" s="86">
        <v>143</v>
      </c>
      <c r="M31" s="88">
        <v>1233</v>
      </c>
      <c r="N31" s="139">
        <v>215</v>
      </c>
      <c r="O31" s="139">
        <v>1947</v>
      </c>
      <c r="P31" s="140">
        <v>33071</v>
      </c>
    </row>
    <row r="32" spans="1:17">
      <c r="A32" s="18" t="s">
        <v>118</v>
      </c>
      <c r="B32" s="138">
        <v>43</v>
      </c>
      <c r="C32" s="139">
        <v>398</v>
      </c>
      <c r="D32" s="140">
        <v>11766</v>
      </c>
      <c r="E32" s="86">
        <v>71</v>
      </c>
      <c r="F32" s="86">
        <v>634</v>
      </c>
      <c r="G32" s="86">
        <v>7892</v>
      </c>
      <c r="H32" s="138">
        <v>42</v>
      </c>
      <c r="I32" s="139">
        <v>408</v>
      </c>
      <c r="J32" s="140">
        <v>4404</v>
      </c>
      <c r="K32" s="87">
        <v>16</v>
      </c>
      <c r="L32" s="86">
        <v>120</v>
      </c>
      <c r="M32" s="88">
        <v>1079</v>
      </c>
      <c r="N32" s="139">
        <v>172</v>
      </c>
      <c r="O32" s="139">
        <v>1560</v>
      </c>
      <c r="P32" s="140">
        <v>25141</v>
      </c>
    </row>
    <row r="33" spans="1:17">
      <c r="A33" s="19" t="s">
        <v>119</v>
      </c>
      <c r="B33" s="141">
        <v>31</v>
      </c>
      <c r="C33" s="142">
        <v>292</v>
      </c>
      <c r="D33" s="143">
        <v>8395</v>
      </c>
      <c r="E33" s="89">
        <v>53</v>
      </c>
      <c r="F33" s="89">
        <v>484</v>
      </c>
      <c r="G33" s="89">
        <v>5152</v>
      </c>
      <c r="H33" s="141">
        <v>27</v>
      </c>
      <c r="I33" s="142">
        <v>275</v>
      </c>
      <c r="J33" s="143">
        <v>2662</v>
      </c>
      <c r="K33" s="90">
        <v>9</v>
      </c>
      <c r="L33" s="89">
        <v>67</v>
      </c>
      <c r="M33" s="91">
        <v>654</v>
      </c>
      <c r="N33" s="142">
        <v>120</v>
      </c>
      <c r="O33" s="142">
        <v>1118</v>
      </c>
      <c r="P33" s="143">
        <v>16863</v>
      </c>
    </row>
    <row r="34" spans="1:17">
      <c r="A34" s="47"/>
      <c r="B34" s="144"/>
      <c r="C34" s="145"/>
      <c r="D34" s="146"/>
      <c r="E34" s="42"/>
      <c r="F34" s="42"/>
      <c r="G34" s="42"/>
      <c r="H34" s="144"/>
      <c r="I34" s="145"/>
      <c r="J34" s="146"/>
      <c r="K34" s="92"/>
      <c r="L34" s="42"/>
      <c r="M34" s="50"/>
      <c r="N34" s="145"/>
      <c r="O34" s="145"/>
      <c r="P34" s="146"/>
    </row>
    <row r="35" spans="1:17">
      <c r="A35" s="69" t="s">
        <v>1</v>
      </c>
      <c r="B35" s="147">
        <v>1594</v>
      </c>
      <c r="C35" s="148">
        <v>14946</v>
      </c>
      <c r="D35" s="148">
        <v>807334</v>
      </c>
      <c r="E35" s="314">
        <v>2116</v>
      </c>
      <c r="F35" s="315">
        <v>18964</v>
      </c>
      <c r="G35" s="315">
        <v>767218</v>
      </c>
      <c r="H35" s="147">
        <v>1141</v>
      </c>
      <c r="I35" s="148">
        <v>11236</v>
      </c>
      <c r="J35" s="148">
        <v>471833</v>
      </c>
      <c r="K35" s="314">
        <v>509</v>
      </c>
      <c r="L35" s="315">
        <v>3813</v>
      </c>
      <c r="M35" s="315">
        <v>119334</v>
      </c>
      <c r="N35" s="147">
        <v>5360</v>
      </c>
      <c r="O35" s="148">
        <v>48959</v>
      </c>
      <c r="P35" s="149">
        <v>2165719</v>
      </c>
    </row>
    <row r="36" spans="1:17">
      <c r="A36" s="44"/>
      <c r="B36" s="150"/>
      <c r="C36" s="151"/>
      <c r="D36" s="152"/>
      <c r="E36" s="45"/>
      <c r="F36" s="45"/>
      <c r="G36" s="45"/>
      <c r="H36" s="150"/>
      <c r="I36" s="151"/>
      <c r="J36" s="152"/>
      <c r="K36" s="44"/>
      <c r="L36" s="45"/>
      <c r="M36" s="46"/>
      <c r="N36" s="151"/>
      <c r="O36" s="151"/>
      <c r="P36" s="152"/>
    </row>
    <row r="37" spans="1:17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7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7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7">
      <c r="A40" s="339" t="s">
        <v>5</v>
      </c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</row>
    <row r="41" spans="1:17">
      <c r="A41" s="339" t="s">
        <v>46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</row>
    <row r="42" spans="1:17">
      <c r="A42" s="339" t="s">
        <v>209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</row>
    <row r="43" spans="1:17">
      <c r="A43" s="26"/>
      <c r="B43" s="26"/>
      <c r="C43" s="26"/>
      <c r="D43" s="26"/>
      <c r="E43" s="26"/>
      <c r="F43" s="26"/>
      <c r="G43" s="26"/>
      <c r="H43" s="27"/>
      <c r="I43" s="27"/>
      <c r="J43" s="27"/>
      <c r="K43" s="27"/>
      <c r="L43" s="27"/>
      <c r="M43" s="27"/>
      <c r="N43" s="27"/>
      <c r="O43" s="27"/>
      <c r="P43" s="27"/>
    </row>
    <row r="44" spans="1:17" ht="15">
      <c r="A44" s="27"/>
      <c r="B44" s="29"/>
      <c r="C44" s="29"/>
      <c r="D44" s="29"/>
      <c r="E44" s="29"/>
      <c r="F44" s="28"/>
      <c r="G44" s="28"/>
      <c r="H44" s="27"/>
      <c r="I44" s="27"/>
      <c r="J44" s="27"/>
      <c r="K44" s="27"/>
      <c r="L44" s="27"/>
      <c r="M44" s="27"/>
      <c r="N44" s="27"/>
      <c r="O44" s="320"/>
      <c r="P44" s="321"/>
      <c r="Q44" s="322"/>
    </row>
    <row r="45" spans="1:17">
      <c r="A45" s="322"/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</row>
    <row r="46" spans="1:17" ht="15" customHeight="1">
      <c r="A46" s="340" t="s">
        <v>0</v>
      </c>
      <c r="B46" s="342" t="s">
        <v>43</v>
      </c>
      <c r="C46" s="343"/>
      <c r="D46" s="344"/>
      <c r="E46" s="343" t="s">
        <v>31</v>
      </c>
      <c r="F46" s="343"/>
      <c r="G46" s="343"/>
      <c r="H46" s="345" t="s">
        <v>44</v>
      </c>
      <c r="I46" s="337"/>
      <c r="J46" s="338"/>
      <c r="K46" s="345" t="s">
        <v>47</v>
      </c>
      <c r="L46" s="337"/>
      <c r="M46" s="346"/>
      <c r="N46" s="337" t="s">
        <v>45</v>
      </c>
      <c r="O46" s="337"/>
      <c r="P46" s="338"/>
    </row>
    <row r="47" spans="1:17">
      <c r="A47" s="341"/>
      <c r="B47" s="129" t="s">
        <v>27</v>
      </c>
      <c r="C47" s="130" t="s">
        <v>3</v>
      </c>
      <c r="D47" s="131" t="s">
        <v>4</v>
      </c>
      <c r="E47" s="38" t="s">
        <v>27</v>
      </c>
      <c r="F47" s="38" t="s">
        <v>3</v>
      </c>
      <c r="G47" s="38" t="s">
        <v>4</v>
      </c>
      <c r="H47" s="129" t="s">
        <v>27</v>
      </c>
      <c r="I47" s="130" t="s">
        <v>3</v>
      </c>
      <c r="J47" s="131" t="s">
        <v>4</v>
      </c>
      <c r="K47" s="37" t="s">
        <v>27</v>
      </c>
      <c r="L47" s="38" t="s">
        <v>3</v>
      </c>
      <c r="M47" s="39" t="s">
        <v>4</v>
      </c>
      <c r="N47" s="38" t="s">
        <v>27</v>
      </c>
      <c r="O47" s="38" t="s">
        <v>3</v>
      </c>
      <c r="P47" s="39" t="s">
        <v>4</v>
      </c>
    </row>
    <row r="48" spans="1:17">
      <c r="A48" s="44"/>
      <c r="B48" s="132"/>
      <c r="C48" s="133"/>
      <c r="D48" s="134"/>
      <c r="E48" s="94"/>
      <c r="F48" s="94"/>
      <c r="G48" s="94"/>
      <c r="H48" s="132"/>
      <c r="I48" s="133"/>
      <c r="J48" s="134"/>
      <c r="K48" s="93"/>
      <c r="L48" s="94"/>
      <c r="M48" s="95"/>
      <c r="N48" s="133"/>
      <c r="O48" s="133"/>
      <c r="P48" s="134"/>
    </row>
    <row r="49" spans="1:16">
      <c r="A49" s="17" t="s">
        <v>96</v>
      </c>
      <c r="B49" s="135">
        <v>29</v>
      </c>
      <c r="C49" s="136">
        <v>274</v>
      </c>
      <c r="D49" s="137">
        <v>6131</v>
      </c>
      <c r="E49" s="83">
        <v>37</v>
      </c>
      <c r="F49" s="83">
        <v>332</v>
      </c>
      <c r="G49" s="83">
        <v>7041</v>
      </c>
      <c r="H49" s="135">
        <v>20</v>
      </c>
      <c r="I49" s="136">
        <v>206</v>
      </c>
      <c r="J49" s="137">
        <v>7310</v>
      </c>
      <c r="K49" s="84">
        <v>6</v>
      </c>
      <c r="L49" s="83">
        <v>44</v>
      </c>
      <c r="M49" s="85">
        <v>1191</v>
      </c>
      <c r="N49" s="136">
        <v>92</v>
      </c>
      <c r="O49" s="136">
        <v>856</v>
      </c>
      <c r="P49" s="137">
        <v>21673</v>
      </c>
    </row>
    <row r="50" spans="1:16">
      <c r="A50" s="18" t="s">
        <v>97</v>
      </c>
      <c r="B50" s="138">
        <v>23</v>
      </c>
      <c r="C50" s="139">
        <v>214</v>
      </c>
      <c r="D50" s="140">
        <v>2208</v>
      </c>
      <c r="E50" s="86">
        <v>29</v>
      </c>
      <c r="F50" s="86">
        <v>264</v>
      </c>
      <c r="G50" s="86">
        <v>1917</v>
      </c>
      <c r="H50" s="138">
        <v>12</v>
      </c>
      <c r="I50" s="139">
        <v>123</v>
      </c>
      <c r="J50" s="140">
        <v>1500</v>
      </c>
      <c r="K50" s="87">
        <v>4</v>
      </c>
      <c r="L50" s="86">
        <v>30</v>
      </c>
      <c r="M50" s="88">
        <v>516</v>
      </c>
      <c r="N50" s="139">
        <v>68</v>
      </c>
      <c r="O50" s="139">
        <v>631</v>
      </c>
      <c r="P50" s="140">
        <v>6141</v>
      </c>
    </row>
    <row r="51" spans="1:16">
      <c r="A51" s="18" t="s">
        <v>98</v>
      </c>
      <c r="B51" s="138">
        <v>21</v>
      </c>
      <c r="C51" s="139">
        <v>198</v>
      </c>
      <c r="D51" s="140">
        <v>1130</v>
      </c>
      <c r="E51" s="86">
        <v>25</v>
      </c>
      <c r="F51" s="86">
        <v>228</v>
      </c>
      <c r="G51" s="86">
        <v>723</v>
      </c>
      <c r="H51" s="138">
        <v>12</v>
      </c>
      <c r="I51" s="139">
        <v>123</v>
      </c>
      <c r="J51" s="140">
        <v>518</v>
      </c>
      <c r="K51" s="87">
        <v>3</v>
      </c>
      <c r="L51" s="86">
        <v>23</v>
      </c>
      <c r="M51" s="88">
        <v>312</v>
      </c>
      <c r="N51" s="139">
        <v>61</v>
      </c>
      <c r="O51" s="139">
        <v>572</v>
      </c>
      <c r="P51" s="140">
        <v>2683</v>
      </c>
    </row>
    <row r="52" spans="1:16">
      <c r="A52" s="18" t="s">
        <v>99</v>
      </c>
      <c r="B52" s="138">
        <v>22</v>
      </c>
      <c r="C52" s="139">
        <v>208</v>
      </c>
      <c r="D52" s="140">
        <v>1250</v>
      </c>
      <c r="E52" s="86">
        <v>28</v>
      </c>
      <c r="F52" s="86">
        <v>252</v>
      </c>
      <c r="G52" s="86">
        <v>999</v>
      </c>
      <c r="H52" s="138">
        <v>12</v>
      </c>
      <c r="I52" s="139">
        <v>123</v>
      </c>
      <c r="J52" s="140">
        <v>817</v>
      </c>
      <c r="K52" s="87">
        <v>3</v>
      </c>
      <c r="L52" s="86">
        <v>22</v>
      </c>
      <c r="M52" s="88">
        <v>175</v>
      </c>
      <c r="N52" s="139">
        <v>65</v>
      </c>
      <c r="O52" s="139">
        <v>605</v>
      </c>
      <c r="P52" s="140">
        <v>3241</v>
      </c>
    </row>
    <row r="53" spans="1:16">
      <c r="A53" s="18" t="s">
        <v>100</v>
      </c>
      <c r="B53" s="138">
        <v>21</v>
      </c>
      <c r="C53" s="139">
        <v>198</v>
      </c>
      <c r="D53" s="140">
        <v>1975</v>
      </c>
      <c r="E53" s="86">
        <v>28</v>
      </c>
      <c r="F53" s="86">
        <v>258</v>
      </c>
      <c r="G53" s="86">
        <v>1394</v>
      </c>
      <c r="H53" s="138">
        <v>13</v>
      </c>
      <c r="I53" s="139">
        <v>134</v>
      </c>
      <c r="J53" s="140">
        <v>1310</v>
      </c>
      <c r="K53" s="87">
        <v>4</v>
      </c>
      <c r="L53" s="86">
        <v>30</v>
      </c>
      <c r="M53" s="88">
        <v>222</v>
      </c>
      <c r="N53" s="139">
        <v>66</v>
      </c>
      <c r="O53" s="139">
        <v>620</v>
      </c>
      <c r="P53" s="140">
        <v>4901</v>
      </c>
    </row>
    <row r="54" spans="1:16">
      <c r="A54" s="18" t="s">
        <v>101</v>
      </c>
      <c r="B54" s="138">
        <v>25</v>
      </c>
      <c r="C54" s="139">
        <v>238</v>
      </c>
      <c r="D54" s="140">
        <v>6140</v>
      </c>
      <c r="E54" s="86">
        <v>40</v>
      </c>
      <c r="F54" s="86">
        <v>370</v>
      </c>
      <c r="G54" s="86">
        <v>3434</v>
      </c>
      <c r="H54" s="138">
        <v>16</v>
      </c>
      <c r="I54" s="139">
        <v>163</v>
      </c>
      <c r="J54" s="140">
        <v>2848</v>
      </c>
      <c r="K54" s="87">
        <v>4</v>
      </c>
      <c r="L54" s="86">
        <v>31</v>
      </c>
      <c r="M54" s="88">
        <v>388</v>
      </c>
      <c r="N54" s="139">
        <v>85</v>
      </c>
      <c r="O54" s="139">
        <v>802</v>
      </c>
      <c r="P54" s="140">
        <v>12810</v>
      </c>
    </row>
    <row r="55" spans="1:16">
      <c r="A55" s="18" t="s">
        <v>102</v>
      </c>
      <c r="B55" s="138">
        <v>44</v>
      </c>
      <c r="C55" s="139">
        <v>410</v>
      </c>
      <c r="D55" s="140">
        <v>20117</v>
      </c>
      <c r="E55" s="86">
        <v>81</v>
      </c>
      <c r="F55" s="86">
        <v>732</v>
      </c>
      <c r="G55" s="86">
        <v>10617</v>
      </c>
      <c r="H55" s="138">
        <v>43</v>
      </c>
      <c r="I55" s="139">
        <v>425</v>
      </c>
      <c r="J55" s="140">
        <v>8310</v>
      </c>
      <c r="K55" s="87">
        <v>21</v>
      </c>
      <c r="L55" s="86">
        <v>159</v>
      </c>
      <c r="M55" s="88">
        <v>1535</v>
      </c>
      <c r="N55" s="139">
        <v>189</v>
      </c>
      <c r="O55" s="139">
        <v>1726</v>
      </c>
      <c r="P55" s="140">
        <v>40579</v>
      </c>
    </row>
    <row r="56" spans="1:16">
      <c r="A56" s="18" t="s">
        <v>103</v>
      </c>
      <c r="B56" s="138">
        <v>78</v>
      </c>
      <c r="C56" s="139">
        <v>720</v>
      </c>
      <c r="D56" s="140">
        <v>47238</v>
      </c>
      <c r="E56" s="86">
        <v>118</v>
      </c>
      <c r="F56" s="86">
        <v>1062</v>
      </c>
      <c r="G56" s="86">
        <v>22728</v>
      </c>
      <c r="H56" s="138">
        <v>64</v>
      </c>
      <c r="I56" s="139">
        <v>642</v>
      </c>
      <c r="J56" s="140">
        <v>15655</v>
      </c>
      <c r="K56" s="87">
        <v>38</v>
      </c>
      <c r="L56" s="86">
        <v>286</v>
      </c>
      <c r="M56" s="88">
        <v>3805</v>
      </c>
      <c r="N56" s="139">
        <v>298</v>
      </c>
      <c r="O56" s="139">
        <v>2710</v>
      </c>
      <c r="P56" s="140">
        <v>89426</v>
      </c>
    </row>
    <row r="57" spans="1:16">
      <c r="A57" s="18" t="s">
        <v>104</v>
      </c>
      <c r="B57" s="138">
        <v>105</v>
      </c>
      <c r="C57" s="139">
        <v>968</v>
      </c>
      <c r="D57" s="140">
        <v>51686</v>
      </c>
      <c r="E57" s="86">
        <v>147</v>
      </c>
      <c r="F57" s="86">
        <v>1320</v>
      </c>
      <c r="G57" s="86">
        <v>26960</v>
      </c>
      <c r="H57" s="138">
        <v>79</v>
      </c>
      <c r="I57" s="139">
        <v>786</v>
      </c>
      <c r="J57" s="140">
        <v>17865</v>
      </c>
      <c r="K57" s="87">
        <v>46</v>
      </c>
      <c r="L57" s="86">
        <v>345</v>
      </c>
      <c r="M57" s="88">
        <v>6724</v>
      </c>
      <c r="N57" s="139">
        <v>377</v>
      </c>
      <c r="O57" s="139">
        <v>3419</v>
      </c>
      <c r="P57" s="140">
        <v>103235</v>
      </c>
    </row>
    <row r="58" spans="1:16">
      <c r="A58" s="18" t="s">
        <v>105</v>
      </c>
      <c r="B58" s="138">
        <v>117</v>
      </c>
      <c r="C58" s="139">
        <v>1100</v>
      </c>
      <c r="D58" s="140">
        <v>34018</v>
      </c>
      <c r="E58" s="86">
        <v>132</v>
      </c>
      <c r="F58" s="86">
        <v>1182</v>
      </c>
      <c r="G58" s="86">
        <v>19975</v>
      </c>
      <c r="H58" s="138">
        <v>73</v>
      </c>
      <c r="I58" s="139">
        <v>726</v>
      </c>
      <c r="J58" s="140">
        <v>12102</v>
      </c>
      <c r="K58" s="87">
        <v>35</v>
      </c>
      <c r="L58" s="86">
        <v>261</v>
      </c>
      <c r="M58" s="88">
        <v>3189</v>
      </c>
      <c r="N58" s="139">
        <v>357</v>
      </c>
      <c r="O58" s="139">
        <v>3269</v>
      </c>
      <c r="P58" s="140">
        <v>69284</v>
      </c>
    </row>
    <row r="59" spans="1:16">
      <c r="A59" s="18" t="s">
        <v>106</v>
      </c>
      <c r="B59" s="138">
        <v>90</v>
      </c>
      <c r="C59" s="139">
        <v>844</v>
      </c>
      <c r="D59" s="140">
        <v>27308</v>
      </c>
      <c r="E59" s="86">
        <v>115</v>
      </c>
      <c r="F59" s="86">
        <v>1034</v>
      </c>
      <c r="G59" s="86">
        <v>16043</v>
      </c>
      <c r="H59" s="138">
        <v>57</v>
      </c>
      <c r="I59" s="139">
        <v>559</v>
      </c>
      <c r="J59" s="140">
        <v>9471</v>
      </c>
      <c r="K59" s="87">
        <v>22</v>
      </c>
      <c r="L59" s="86">
        <v>164</v>
      </c>
      <c r="M59" s="88">
        <v>1476</v>
      </c>
      <c r="N59" s="139">
        <v>284</v>
      </c>
      <c r="O59" s="139">
        <v>2601</v>
      </c>
      <c r="P59" s="140">
        <v>54298</v>
      </c>
    </row>
    <row r="60" spans="1:16">
      <c r="A60" s="18" t="s">
        <v>107</v>
      </c>
      <c r="B60" s="138">
        <v>85</v>
      </c>
      <c r="C60" s="139">
        <v>800</v>
      </c>
      <c r="D60" s="140">
        <v>26252</v>
      </c>
      <c r="E60" s="86">
        <v>101</v>
      </c>
      <c r="F60" s="86">
        <v>904</v>
      </c>
      <c r="G60" s="86">
        <v>17052</v>
      </c>
      <c r="H60" s="138">
        <v>52</v>
      </c>
      <c r="I60" s="139">
        <v>504</v>
      </c>
      <c r="J60" s="140">
        <v>10192</v>
      </c>
      <c r="K60" s="87">
        <v>21</v>
      </c>
      <c r="L60" s="86">
        <v>156</v>
      </c>
      <c r="M60" s="88">
        <v>1531</v>
      </c>
      <c r="N60" s="139">
        <v>259</v>
      </c>
      <c r="O60" s="139">
        <v>2364</v>
      </c>
      <c r="P60" s="140">
        <v>55027</v>
      </c>
    </row>
    <row r="61" spans="1:16">
      <c r="A61" s="18" t="s">
        <v>108</v>
      </c>
      <c r="B61" s="138">
        <v>79</v>
      </c>
      <c r="C61" s="139">
        <v>742</v>
      </c>
      <c r="D61" s="140">
        <v>29736</v>
      </c>
      <c r="E61" s="86">
        <v>101</v>
      </c>
      <c r="F61" s="86">
        <v>908</v>
      </c>
      <c r="G61" s="86">
        <v>22334</v>
      </c>
      <c r="H61" s="138">
        <v>50</v>
      </c>
      <c r="I61" s="139">
        <v>488</v>
      </c>
      <c r="J61" s="140">
        <v>13134</v>
      </c>
      <c r="K61" s="87">
        <v>21</v>
      </c>
      <c r="L61" s="86">
        <v>156</v>
      </c>
      <c r="M61" s="88">
        <v>1886</v>
      </c>
      <c r="N61" s="139">
        <v>251</v>
      </c>
      <c r="O61" s="139">
        <v>2294</v>
      </c>
      <c r="P61" s="140">
        <v>67090</v>
      </c>
    </row>
    <row r="62" spans="1:16">
      <c r="A62" s="18" t="s">
        <v>120</v>
      </c>
      <c r="B62" s="138">
        <v>80</v>
      </c>
      <c r="C62" s="139">
        <v>752</v>
      </c>
      <c r="D62" s="140">
        <v>32988</v>
      </c>
      <c r="E62" s="86">
        <v>104</v>
      </c>
      <c r="F62" s="86">
        <v>936</v>
      </c>
      <c r="G62" s="86">
        <v>26350</v>
      </c>
      <c r="H62" s="138">
        <v>50</v>
      </c>
      <c r="I62" s="139">
        <v>486</v>
      </c>
      <c r="J62" s="140">
        <v>15461</v>
      </c>
      <c r="K62" s="87">
        <v>21</v>
      </c>
      <c r="L62" s="86">
        <v>156</v>
      </c>
      <c r="M62" s="88">
        <v>2203</v>
      </c>
      <c r="N62" s="139">
        <v>255</v>
      </c>
      <c r="O62" s="139">
        <v>2330</v>
      </c>
      <c r="P62" s="140">
        <v>77002</v>
      </c>
    </row>
    <row r="63" spans="1:16">
      <c r="A63" s="18" t="s">
        <v>110</v>
      </c>
      <c r="B63" s="138">
        <v>81</v>
      </c>
      <c r="C63" s="139">
        <v>758</v>
      </c>
      <c r="D63" s="140">
        <v>40041</v>
      </c>
      <c r="E63" s="86">
        <v>105</v>
      </c>
      <c r="F63" s="86">
        <v>936</v>
      </c>
      <c r="G63" s="86">
        <v>32712</v>
      </c>
      <c r="H63" s="138">
        <v>52</v>
      </c>
      <c r="I63" s="139">
        <v>508</v>
      </c>
      <c r="J63" s="140">
        <v>20798</v>
      </c>
      <c r="K63" s="87">
        <v>21</v>
      </c>
      <c r="L63" s="86">
        <v>156</v>
      </c>
      <c r="M63" s="88">
        <v>2753</v>
      </c>
      <c r="N63" s="139">
        <v>259</v>
      </c>
      <c r="O63" s="139">
        <v>2358</v>
      </c>
      <c r="P63" s="140">
        <v>96304</v>
      </c>
    </row>
    <row r="64" spans="1:16">
      <c r="A64" s="18" t="s">
        <v>111</v>
      </c>
      <c r="B64" s="138">
        <v>81</v>
      </c>
      <c r="C64" s="139">
        <v>758</v>
      </c>
      <c r="D64" s="140">
        <v>51342</v>
      </c>
      <c r="E64" s="86">
        <v>104</v>
      </c>
      <c r="F64" s="86">
        <v>926</v>
      </c>
      <c r="G64" s="86">
        <v>48851</v>
      </c>
      <c r="H64" s="138">
        <v>56</v>
      </c>
      <c r="I64" s="139">
        <v>548</v>
      </c>
      <c r="J64" s="140">
        <v>32580</v>
      </c>
      <c r="K64" s="87">
        <v>23</v>
      </c>
      <c r="L64" s="86">
        <v>172</v>
      </c>
      <c r="M64" s="88">
        <v>4848</v>
      </c>
      <c r="N64" s="139">
        <v>264</v>
      </c>
      <c r="O64" s="139">
        <v>2404</v>
      </c>
      <c r="P64" s="140">
        <v>137621</v>
      </c>
    </row>
    <row r="65" spans="1:16">
      <c r="A65" s="222" t="s">
        <v>112</v>
      </c>
      <c r="B65" s="223">
        <v>87</v>
      </c>
      <c r="C65" s="224">
        <v>816</v>
      </c>
      <c r="D65" s="225">
        <v>60590</v>
      </c>
      <c r="E65" s="226">
        <v>128</v>
      </c>
      <c r="F65" s="226">
        <v>1150</v>
      </c>
      <c r="G65" s="226">
        <v>69887</v>
      </c>
      <c r="H65" s="223">
        <v>66</v>
      </c>
      <c r="I65" s="224">
        <v>648</v>
      </c>
      <c r="J65" s="225">
        <v>46128</v>
      </c>
      <c r="K65" s="227">
        <v>35</v>
      </c>
      <c r="L65" s="226">
        <v>265</v>
      </c>
      <c r="M65" s="228">
        <v>9416</v>
      </c>
      <c r="N65" s="224">
        <v>316</v>
      </c>
      <c r="O65" s="224">
        <v>2879</v>
      </c>
      <c r="P65" s="225">
        <v>186021</v>
      </c>
    </row>
    <row r="66" spans="1:16">
      <c r="A66" s="222" t="s">
        <v>113</v>
      </c>
      <c r="B66" s="223">
        <v>106</v>
      </c>
      <c r="C66" s="224">
        <v>1000</v>
      </c>
      <c r="D66" s="225">
        <v>92174</v>
      </c>
      <c r="E66" s="226">
        <v>150</v>
      </c>
      <c r="F66" s="226">
        <v>1334</v>
      </c>
      <c r="G66" s="226">
        <v>106832</v>
      </c>
      <c r="H66" s="223">
        <v>82</v>
      </c>
      <c r="I66" s="224">
        <v>813</v>
      </c>
      <c r="J66" s="225">
        <v>70221</v>
      </c>
      <c r="K66" s="227">
        <v>47</v>
      </c>
      <c r="L66" s="226">
        <v>354</v>
      </c>
      <c r="M66" s="228">
        <v>21723</v>
      </c>
      <c r="N66" s="224">
        <v>385</v>
      </c>
      <c r="O66" s="224">
        <v>3501</v>
      </c>
      <c r="P66" s="225">
        <v>290950</v>
      </c>
    </row>
    <row r="67" spans="1:16">
      <c r="A67" s="222" t="s">
        <v>114</v>
      </c>
      <c r="B67" s="223">
        <v>91</v>
      </c>
      <c r="C67" s="224">
        <v>858</v>
      </c>
      <c r="D67" s="225">
        <v>80878</v>
      </c>
      <c r="E67" s="226">
        <v>119</v>
      </c>
      <c r="F67" s="226">
        <v>1062</v>
      </c>
      <c r="G67" s="226">
        <v>98779</v>
      </c>
      <c r="H67" s="223">
        <v>71</v>
      </c>
      <c r="I67" s="224">
        <v>699</v>
      </c>
      <c r="J67" s="225">
        <v>60932</v>
      </c>
      <c r="K67" s="227">
        <v>41</v>
      </c>
      <c r="L67" s="226">
        <v>307</v>
      </c>
      <c r="M67" s="228">
        <v>18666</v>
      </c>
      <c r="N67" s="224">
        <v>322</v>
      </c>
      <c r="O67" s="224">
        <v>2926</v>
      </c>
      <c r="P67" s="225">
        <v>259255</v>
      </c>
    </row>
    <row r="68" spans="1:16">
      <c r="A68" s="222" t="s">
        <v>115</v>
      </c>
      <c r="B68" s="223">
        <v>92</v>
      </c>
      <c r="C68" s="224">
        <v>868</v>
      </c>
      <c r="D68" s="225">
        <v>53020</v>
      </c>
      <c r="E68" s="226">
        <v>114</v>
      </c>
      <c r="F68" s="226">
        <v>1020</v>
      </c>
      <c r="G68" s="226">
        <v>69423</v>
      </c>
      <c r="H68" s="223">
        <v>67</v>
      </c>
      <c r="I68" s="224">
        <v>659</v>
      </c>
      <c r="J68" s="225">
        <v>40945</v>
      </c>
      <c r="K68" s="227">
        <v>24</v>
      </c>
      <c r="L68" s="226">
        <v>180</v>
      </c>
      <c r="M68" s="228">
        <v>10653</v>
      </c>
      <c r="N68" s="224">
        <v>297</v>
      </c>
      <c r="O68" s="224">
        <v>2727</v>
      </c>
      <c r="P68" s="225">
        <v>174041</v>
      </c>
    </row>
    <row r="69" spans="1:16">
      <c r="A69" s="18" t="s">
        <v>116</v>
      </c>
      <c r="B69" s="138">
        <v>76</v>
      </c>
      <c r="C69" s="139">
        <v>710</v>
      </c>
      <c r="D69" s="140">
        <v>40350</v>
      </c>
      <c r="E69" s="86">
        <v>97</v>
      </c>
      <c r="F69" s="86">
        <v>864</v>
      </c>
      <c r="G69" s="86">
        <v>50521</v>
      </c>
      <c r="H69" s="138">
        <v>60</v>
      </c>
      <c r="I69" s="139">
        <v>586</v>
      </c>
      <c r="J69" s="140">
        <v>30782</v>
      </c>
      <c r="K69" s="87">
        <v>23</v>
      </c>
      <c r="L69" s="86">
        <v>172</v>
      </c>
      <c r="M69" s="88">
        <v>7109</v>
      </c>
      <c r="N69" s="139">
        <v>256</v>
      </c>
      <c r="O69" s="139">
        <v>2332</v>
      </c>
      <c r="P69" s="140">
        <v>128762</v>
      </c>
    </row>
    <row r="70" spans="1:16">
      <c r="A70" s="18" t="s">
        <v>117</v>
      </c>
      <c r="B70" s="138">
        <v>68</v>
      </c>
      <c r="C70" s="139">
        <v>636</v>
      </c>
      <c r="D70" s="140">
        <v>32545</v>
      </c>
      <c r="E70" s="86">
        <v>92</v>
      </c>
      <c r="F70" s="86">
        <v>810</v>
      </c>
      <c r="G70" s="86">
        <v>39156</v>
      </c>
      <c r="H70" s="138">
        <v>51</v>
      </c>
      <c r="I70" s="139">
        <v>495</v>
      </c>
      <c r="J70" s="140">
        <v>24310</v>
      </c>
      <c r="K70" s="87">
        <v>22</v>
      </c>
      <c r="L70" s="86">
        <v>165</v>
      </c>
      <c r="M70" s="88">
        <v>5660</v>
      </c>
      <c r="N70" s="139">
        <v>233</v>
      </c>
      <c r="O70" s="139">
        <v>2106</v>
      </c>
      <c r="P70" s="140">
        <v>101671</v>
      </c>
    </row>
    <row r="71" spans="1:16">
      <c r="A71" s="18" t="s">
        <v>118</v>
      </c>
      <c r="B71" s="138">
        <v>56</v>
      </c>
      <c r="C71" s="139">
        <v>522</v>
      </c>
      <c r="D71" s="140">
        <v>25290</v>
      </c>
      <c r="E71" s="86">
        <v>76</v>
      </c>
      <c r="F71" s="86">
        <v>676</v>
      </c>
      <c r="G71" s="86">
        <v>29203</v>
      </c>
      <c r="H71" s="138">
        <v>46</v>
      </c>
      <c r="I71" s="139">
        <v>448</v>
      </c>
      <c r="J71" s="140">
        <v>19571</v>
      </c>
      <c r="K71" s="87">
        <v>16</v>
      </c>
      <c r="L71" s="86">
        <v>120</v>
      </c>
      <c r="M71" s="88">
        <v>3607</v>
      </c>
      <c r="N71" s="139">
        <v>194</v>
      </c>
      <c r="O71" s="139">
        <v>1766</v>
      </c>
      <c r="P71" s="140">
        <v>77671</v>
      </c>
    </row>
    <row r="72" spans="1:16">
      <c r="A72" s="19" t="s">
        <v>119</v>
      </c>
      <c r="B72" s="141">
        <v>45</v>
      </c>
      <c r="C72" s="142">
        <v>428</v>
      </c>
      <c r="D72" s="143">
        <v>17922</v>
      </c>
      <c r="E72" s="89">
        <v>52</v>
      </c>
      <c r="F72" s="89">
        <v>470</v>
      </c>
      <c r="G72" s="89">
        <v>21282</v>
      </c>
      <c r="H72" s="141">
        <v>37</v>
      </c>
      <c r="I72" s="142">
        <v>359</v>
      </c>
      <c r="J72" s="143">
        <v>15828</v>
      </c>
      <c r="K72" s="90">
        <v>10</v>
      </c>
      <c r="L72" s="89">
        <v>74</v>
      </c>
      <c r="M72" s="91">
        <v>2301</v>
      </c>
      <c r="N72" s="142">
        <v>144</v>
      </c>
      <c r="O72" s="142">
        <v>1331</v>
      </c>
      <c r="P72" s="143">
        <v>57333</v>
      </c>
    </row>
    <row r="73" spans="1:16">
      <c r="A73" s="47"/>
      <c r="B73" s="144"/>
      <c r="C73" s="145"/>
      <c r="D73" s="146"/>
      <c r="E73" s="42"/>
      <c r="F73" s="42"/>
      <c r="G73" s="42"/>
      <c r="H73" s="144"/>
      <c r="I73" s="145"/>
      <c r="J73" s="146"/>
      <c r="K73" s="92"/>
      <c r="L73" s="42"/>
      <c r="M73" s="50"/>
      <c r="N73" s="145"/>
      <c r="O73" s="145"/>
      <c r="P73" s="146"/>
    </row>
    <row r="74" spans="1:16">
      <c r="A74" s="69" t="s">
        <v>1</v>
      </c>
      <c r="B74" s="147">
        <v>1602</v>
      </c>
      <c r="C74" s="148">
        <v>15020</v>
      </c>
      <c r="D74" s="148">
        <v>782329</v>
      </c>
      <c r="E74" s="314">
        <v>2123</v>
      </c>
      <c r="F74" s="315">
        <v>19030</v>
      </c>
      <c r="G74" s="315">
        <v>744213</v>
      </c>
      <c r="H74" s="147">
        <v>1141</v>
      </c>
      <c r="I74" s="148">
        <v>11251</v>
      </c>
      <c r="J74" s="148">
        <v>478588</v>
      </c>
      <c r="K74" s="314">
        <v>511</v>
      </c>
      <c r="L74" s="315">
        <v>3828</v>
      </c>
      <c r="M74" s="315">
        <v>111889</v>
      </c>
      <c r="N74" s="147">
        <v>5377</v>
      </c>
      <c r="O74" s="148">
        <v>49129</v>
      </c>
      <c r="P74" s="149">
        <v>2117019</v>
      </c>
    </row>
    <row r="75" spans="1:16">
      <c r="A75" s="44"/>
      <c r="B75" s="150"/>
      <c r="C75" s="151"/>
      <c r="D75" s="152"/>
      <c r="E75" s="45"/>
      <c r="F75" s="45"/>
      <c r="G75" s="45"/>
      <c r="H75" s="150"/>
      <c r="I75" s="151"/>
      <c r="J75" s="152"/>
      <c r="K75" s="44"/>
      <c r="L75" s="45"/>
      <c r="M75" s="46"/>
      <c r="N75" s="151"/>
      <c r="O75" s="151"/>
      <c r="P75" s="152"/>
    </row>
  </sheetData>
  <mergeCells count="18">
    <mergeCell ref="A40:P40"/>
    <mergeCell ref="A41:P41"/>
    <mergeCell ref="A42:P42"/>
    <mergeCell ref="A46:A47"/>
    <mergeCell ref="B46:D46"/>
    <mergeCell ref="E46:G46"/>
    <mergeCell ref="H46:J46"/>
    <mergeCell ref="N46:P46"/>
    <mergeCell ref="K46:M46"/>
    <mergeCell ref="N7:P7"/>
    <mergeCell ref="A1:P1"/>
    <mergeCell ref="A2:P2"/>
    <mergeCell ref="A3:P3"/>
    <mergeCell ref="A7:A8"/>
    <mergeCell ref="B7:D7"/>
    <mergeCell ref="E7:G7"/>
    <mergeCell ref="H7:J7"/>
    <mergeCell ref="K7:M7"/>
  </mergeCells>
  <phoneticPr fontId="6" type="noConversion"/>
  <pageMargins left="0.75" right="0.75" top="1" bottom="1" header="0.5" footer="0.5"/>
  <pageSetup scale="50" orientation="portrait" r:id="rId1"/>
  <headerFooter alignWithMargins="0"/>
  <rowBreaks count="1" manualBreakCount="1">
    <brk id="3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P74"/>
  <sheetViews>
    <sheetView view="pageBreakPreview" topLeftCell="A32" zoomScale="85" zoomScaleNormal="65" zoomScaleSheetLayoutView="85" workbookViewId="0">
      <selection activeCell="A45" sqref="A45:M74"/>
    </sheetView>
  </sheetViews>
  <sheetFormatPr defaultRowHeight="12.75"/>
  <cols>
    <col min="1" max="1" width="10.28515625" style="27" bestFit="1" customWidth="1"/>
    <col min="2" max="2" width="11.5703125" style="27" bestFit="1" customWidth="1"/>
    <col min="3" max="3" width="8.7109375" style="27" bestFit="1" customWidth="1"/>
    <col min="4" max="4" width="10.42578125" style="27" bestFit="1" customWidth="1"/>
    <col min="5" max="5" width="11.5703125" style="27" bestFit="1" customWidth="1"/>
    <col min="6" max="6" width="8.7109375" style="27" bestFit="1" customWidth="1"/>
    <col min="7" max="7" width="10.42578125" style="27" bestFit="1" customWidth="1"/>
    <col min="8" max="8" width="11.5703125" style="27" bestFit="1" customWidth="1"/>
    <col min="9" max="9" width="8.7109375" style="27" bestFit="1" customWidth="1"/>
    <col min="10" max="10" width="10.42578125" style="27" bestFit="1" customWidth="1"/>
    <col min="11" max="11" width="11.5703125" style="27" bestFit="1" customWidth="1"/>
    <col min="12" max="12" width="9.140625" style="27"/>
    <col min="13" max="13" width="12" style="27" bestFit="1" customWidth="1"/>
    <col min="14" max="14" width="29.85546875" style="1" bestFit="1" customWidth="1"/>
    <col min="15" max="15" width="7.42578125" style="1" bestFit="1" customWidth="1"/>
    <col min="16" max="16" width="10" style="1" bestFit="1" customWidth="1"/>
    <col min="17" max="16384" width="9.140625" style="1"/>
  </cols>
  <sheetData>
    <row r="1" spans="1:14">
      <c r="A1" s="350" t="s">
        <v>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/>
    </row>
    <row r="2" spans="1:14">
      <c r="A2" s="347" t="s">
        <v>46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9"/>
    </row>
    <row r="3" spans="1:14">
      <c r="A3" s="347" t="s">
        <v>210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9"/>
    </row>
    <row r="4" spans="1:14" ht="15">
      <c r="A4" s="24"/>
      <c r="B4" s="25"/>
      <c r="C4" s="25"/>
      <c r="D4" s="25"/>
      <c r="E4" s="25"/>
      <c r="F4" s="25"/>
      <c r="G4" s="25"/>
      <c r="H4" s="21"/>
      <c r="I4" s="21"/>
      <c r="J4" s="21"/>
      <c r="K4" s="21"/>
      <c r="L4" s="320"/>
      <c r="M4" s="321"/>
      <c r="N4" s="319"/>
    </row>
    <row r="5" spans="1:14" ht="15">
      <c r="A5" s="20"/>
      <c r="B5" s="75"/>
      <c r="C5" s="75"/>
      <c r="D5" s="75"/>
      <c r="E5" s="75"/>
      <c r="F5" s="67"/>
      <c r="G5" s="67"/>
      <c r="H5" s="21"/>
      <c r="I5" s="21"/>
      <c r="J5" s="21"/>
      <c r="K5" s="21"/>
      <c r="L5" s="320"/>
      <c r="M5" s="321"/>
    </row>
    <row r="6" spans="1:14">
      <c r="A6" s="20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4"/>
    </row>
    <row r="7" spans="1:14" ht="15" customHeight="1">
      <c r="A7" s="340" t="s">
        <v>0</v>
      </c>
      <c r="B7" s="342" t="s">
        <v>43</v>
      </c>
      <c r="C7" s="343"/>
      <c r="D7" s="344"/>
      <c r="E7" s="343" t="s">
        <v>31</v>
      </c>
      <c r="F7" s="343"/>
      <c r="G7" s="343"/>
      <c r="H7" s="345" t="s">
        <v>44</v>
      </c>
      <c r="I7" s="337"/>
      <c r="J7" s="338"/>
      <c r="K7" s="345" t="s">
        <v>45</v>
      </c>
      <c r="L7" s="337"/>
      <c r="M7" s="338"/>
    </row>
    <row r="8" spans="1:14">
      <c r="A8" s="341"/>
      <c r="B8" s="129" t="s">
        <v>27</v>
      </c>
      <c r="C8" s="130" t="s">
        <v>3</v>
      </c>
      <c r="D8" s="131" t="s">
        <v>4</v>
      </c>
      <c r="E8" s="38" t="s">
        <v>27</v>
      </c>
      <c r="F8" s="38" t="s">
        <v>3</v>
      </c>
      <c r="G8" s="38" t="s">
        <v>4</v>
      </c>
      <c r="H8" s="129" t="s">
        <v>27</v>
      </c>
      <c r="I8" s="130" t="s">
        <v>3</v>
      </c>
      <c r="J8" s="131" t="s">
        <v>4</v>
      </c>
      <c r="K8" s="37" t="s">
        <v>27</v>
      </c>
      <c r="L8" s="38" t="s">
        <v>3</v>
      </c>
      <c r="M8" s="39" t="s">
        <v>4</v>
      </c>
    </row>
    <row r="9" spans="1:14">
      <c r="A9" s="44"/>
      <c r="B9" s="132"/>
      <c r="C9" s="133"/>
      <c r="D9" s="134"/>
      <c r="E9" s="94"/>
      <c r="F9" s="94"/>
      <c r="G9" s="94"/>
      <c r="H9" s="132"/>
      <c r="I9" s="133"/>
      <c r="J9" s="134"/>
      <c r="K9" s="34"/>
      <c r="L9" s="94"/>
      <c r="M9" s="95"/>
    </row>
    <row r="10" spans="1:14" ht="17.25" customHeight="1">
      <c r="A10" s="236" t="s">
        <v>96</v>
      </c>
      <c r="B10" s="237">
        <v>25</v>
      </c>
      <c r="C10" s="238">
        <v>234</v>
      </c>
      <c r="D10" s="239">
        <v>3232</v>
      </c>
      <c r="E10" s="240">
        <v>38</v>
      </c>
      <c r="F10" s="241">
        <v>346</v>
      </c>
      <c r="G10" s="242">
        <v>2063</v>
      </c>
      <c r="H10" s="237">
        <v>14</v>
      </c>
      <c r="I10" s="238">
        <v>142</v>
      </c>
      <c r="J10" s="238">
        <v>1269</v>
      </c>
      <c r="K10" s="240">
        <v>77</v>
      </c>
      <c r="L10" s="241">
        <v>722</v>
      </c>
      <c r="M10" s="242">
        <v>6564</v>
      </c>
    </row>
    <row r="11" spans="1:14" ht="14.25">
      <c r="A11" s="161" t="s">
        <v>97</v>
      </c>
      <c r="B11" s="243">
        <v>23</v>
      </c>
      <c r="C11" s="244">
        <v>218</v>
      </c>
      <c r="D11" s="245">
        <v>787</v>
      </c>
      <c r="E11" s="246">
        <v>27</v>
      </c>
      <c r="F11" s="247">
        <v>246</v>
      </c>
      <c r="G11" s="248">
        <v>963</v>
      </c>
      <c r="H11" s="243">
        <v>12</v>
      </c>
      <c r="I11" s="244">
        <v>123</v>
      </c>
      <c r="J11" s="244">
        <v>580</v>
      </c>
      <c r="K11" s="246">
        <v>62</v>
      </c>
      <c r="L11" s="247">
        <v>587</v>
      </c>
      <c r="M11" s="248">
        <v>2330</v>
      </c>
    </row>
    <row r="12" spans="1:14" ht="14.25">
      <c r="A12" s="161" t="s">
        <v>98</v>
      </c>
      <c r="B12" s="243">
        <v>21</v>
      </c>
      <c r="C12" s="244">
        <v>198</v>
      </c>
      <c r="D12" s="245">
        <v>522</v>
      </c>
      <c r="E12" s="246">
        <v>25</v>
      </c>
      <c r="F12" s="247">
        <v>226</v>
      </c>
      <c r="G12" s="248">
        <v>423</v>
      </c>
      <c r="H12" s="243">
        <v>12</v>
      </c>
      <c r="I12" s="244">
        <v>123</v>
      </c>
      <c r="J12" s="244">
        <v>592</v>
      </c>
      <c r="K12" s="246">
        <v>58</v>
      </c>
      <c r="L12" s="247">
        <v>547</v>
      </c>
      <c r="M12" s="248">
        <v>1537</v>
      </c>
    </row>
    <row r="13" spans="1:14" ht="14.25">
      <c r="A13" s="161" t="s">
        <v>99</v>
      </c>
      <c r="B13" s="243">
        <v>20</v>
      </c>
      <c r="C13" s="244">
        <v>188</v>
      </c>
      <c r="D13" s="245">
        <v>1208</v>
      </c>
      <c r="E13" s="246">
        <v>28</v>
      </c>
      <c r="F13" s="247">
        <v>256</v>
      </c>
      <c r="G13" s="248">
        <v>1010</v>
      </c>
      <c r="H13" s="243">
        <v>12</v>
      </c>
      <c r="I13" s="244">
        <v>123</v>
      </c>
      <c r="J13" s="244">
        <v>829</v>
      </c>
      <c r="K13" s="246">
        <v>60</v>
      </c>
      <c r="L13" s="247">
        <v>567</v>
      </c>
      <c r="M13" s="248">
        <v>3047</v>
      </c>
    </row>
    <row r="14" spans="1:14" ht="14.25">
      <c r="A14" s="161" t="s">
        <v>100</v>
      </c>
      <c r="B14" s="243">
        <v>25</v>
      </c>
      <c r="C14" s="244">
        <v>238</v>
      </c>
      <c r="D14" s="245">
        <v>3674</v>
      </c>
      <c r="E14" s="246">
        <v>28</v>
      </c>
      <c r="F14" s="247">
        <v>256</v>
      </c>
      <c r="G14" s="248">
        <v>3933</v>
      </c>
      <c r="H14" s="243">
        <v>12</v>
      </c>
      <c r="I14" s="244">
        <v>123</v>
      </c>
      <c r="J14" s="244">
        <v>2882</v>
      </c>
      <c r="K14" s="246">
        <v>65</v>
      </c>
      <c r="L14" s="247">
        <v>617</v>
      </c>
      <c r="M14" s="248">
        <v>10489</v>
      </c>
    </row>
    <row r="15" spans="1:14" ht="14.25">
      <c r="A15" s="161" t="s">
        <v>101</v>
      </c>
      <c r="B15" s="243">
        <v>37</v>
      </c>
      <c r="C15" s="244">
        <v>350</v>
      </c>
      <c r="D15" s="245">
        <v>15224</v>
      </c>
      <c r="E15" s="246">
        <v>38</v>
      </c>
      <c r="F15" s="247">
        <v>340</v>
      </c>
      <c r="G15" s="248">
        <v>14616</v>
      </c>
      <c r="H15" s="243">
        <v>20</v>
      </c>
      <c r="I15" s="244">
        <v>199</v>
      </c>
      <c r="J15" s="244">
        <v>11145</v>
      </c>
      <c r="K15" s="246">
        <v>95</v>
      </c>
      <c r="L15" s="247">
        <v>889</v>
      </c>
      <c r="M15" s="248">
        <v>40985</v>
      </c>
    </row>
    <row r="16" spans="1:14" ht="14.25">
      <c r="A16" s="161" t="s">
        <v>102</v>
      </c>
      <c r="B16" s="243">
        <v>68</v>
      </c>
      <c r="C16" s="244">
        <v>636</v>
      </c>
      <c r="D16" s="245">
        <v>36279</v>
      </c>
      <c r="E16" s="246">
        <v>87</v>
      </c>
      <c r="F16" s="247">
        <v>772</v>
      </c>
      <c r="G16" s="248">
        <v>43180</v>
      </c>
      <c r="H16" s="243">
        <v>55</v>
      </c>
      <c r="I16" s="244">
        <v>540</v>
      </c>
      <c r="J16" s="244">
        <v>29192</v>
      </c>
      <c r="K16" s="246">
        <v>210</v>
      </c>
      <c r="L16" s="247">
        <v>1948</v>
      </c>
      <c r="M16" s="248">
        <v>108651</v>
      </c>
    </row>
    <row r="17" spans="1:13" ht="14.25">
      <c r="A17" s="216" t="s">
        <v>103</v>
      </c>
      <c r="B17" s="249">
        <v>95</v>
      </c>
      <c r="C17" s="250">
        <v>896</v>
      </c>
      <c r="D17" s="251">
        <v>82811</v>
      </c>
      <c r="E17" s="252">
        <v>127</v>
      </c>
      <c r="F17" s="253">
        <v>1132</v>
      </c>
      <c r="G17" s="254">
        <v>97351</v>
      </c>
      <c r="H17" s="249">
        <v>76</v>
      </c>
      <c r="I17" s="250">
        <v>754</v>
      </c>
      <c r="J17" s="250">
        <v>62633</v>
      </c>
      <c r="K17" s="252">
        <v>298</v>
      </c>
      <c r="L17" s="253">
        <v>2782</v>
      </c>
      <c r="M17" s="254">
        <v>242795</v>
      </c>
    </row>
    <row r="18" spans="1:13" ht="14.25">
      <c r="A18" s="216" t="s">
        <v>104</v>
      </c>
      <c r="B18" s="249">
        <v>114</v>
      </c>
      <c r="C18" s="250">
        <v>1082</v>
      </c>
      <c r="D18" s="251">
        <v>120193</v>
      </c>
      <c r="E18" s="252">
        <v>157</v>
      </c>
      <c r="F18" s="253">
        <v>1398</v>
      </c>
      <c r="G18" s="254">
        <v>150227</v>
      </c>
      <c r="H18" s="249">
        <v>88</v>
      </c>
      <c r="I18" s="250">
        <v>868</v>
      </c>
      <c r="J18" s="250">
        <v>89028</v>
      </c>
      <c r="K18" s="252">
        <v>359</v>
      </c>
      <c r="L18" s="253">
        <v>3348</v>
      </c>
      <c r="M18" s="254">
        <v>359448</v>
      </c>
    </row>
    <row r="19" spans="1:13" ht="14.25">
      <c r="A19" s="216" t="s">
        <v>105</v>
      </c>
      <c r="B19" s="249">
        <v>92</v>
      </c>
      <c r="C19" s="250">
        <v>862</v>
      </c>
      <c r="D19" s="251">
        <v>68412</v>
      </c>
      <c r="E19" s="252">
        <v>127</v>
      </c>
      <c r="F19" s="253">
        <v>1142</v>
      </c>
      <c r="G19" s="254">
        <v>91479</v>
      </c>
      <c r="H19" s="249">
        <v>68</v>
      </c>
      <c r="I19" s="250">
        <v>673</v>
      </c>
      <c r="J19" s="250">
        <v>52964</v>
      </c>
      <c r="K19" s="252">
        <v>287</v>
      </c>
      <c r="L19" s="253">
        <v>2677</v>
      </c>
      <c r="M19" s="254">
        <v>212855</v>
      </c>
    </row>
    <row r="20" spans="1:13" ht="14.25">
      <c r="A20" s="161" t="s">
        <v>106</v>
      </c>
      <c r="B20" s="243">
        <v>85</v>
      </c>
      <c r="C20" s="244">
        <v>798</v>
      </c>
      <c r="D20" s="245">
        <v>39729</v>
      </c>
      <c r="E20" s="246">
        <v>106</v>
      </c>
      <c r="F20" s="247">
        <v>950</v>
      </c>
      <c r="G20" s="248">
        <v>46584</v>
      </c>
      <c r="H20" s="243">
        <v>55</v>
      </c>
      <c r="I20" s="244">
        <v>539</v>
      </c>
      <c r="J20" s="244">
        <v>30780</v>
      </c>
      <c r="K20" s="246">
        <v>246</v>
      </c>
      <c r="L20" s="247">
        <v>2287</v>
      </c>
      <c r="M20" s="248">
        <v>117093</v>
      </c>
    </row>
    <row r="21" spans="1:13" ht="14.25">
      <c r="A21" s="161" t="s">
        <v>107</v>
      </c>
      <c r="B21" s="243">
        <v>80</v>
      </c>
      <c r="C21" s="244">
        <v>754</v>
      </c>
      <c r="D21" s="245">
        <v>34307</v>
      </c>
      <c r="E21" s="246">
        <v>104</v>
      </c>
      <c r="F21" s="247">
        <v>934</v>
      </c>
      <c r="G21" s="248">
        <v>36183</v>
      </c>
      <c r="H21" s="243">
        <v>50</v>
      </c>
      <c r="I21" s="244">
        <v>486</v>
      </c>
      <c r="J21" s="244">
        <v>22040</v>
      </c>
      <c r="K21" s="246">
        <v>234</v>
      </c>
      <c r="L21" s="247">
        <v>2174</v>
      </c>
      <c r="M21" s="248">
        <v>92530</v>
      </c>
    </row>
    <row r="22" spans="1:13" ht="14.25">
      <c r="A22" s="161" t="s">
        <v>108</v>
      </c>
      <c r="B22" s="243">
        <v>80</v>
      </c>
      <c r="C22" s="244">
        <v>752</v>
      </c>
      <c r="D22" s="245">
        <v>33406</v>
      </c>
      <c r="E22" s="246">
        <v>103</v>
      </c>
      <c r="F22" s="247">
        <v>926</v>
      </c>
      <c r="G22" s="248">
        <v>30892</v>
      </c>
      <c r="H22" s="243">
        <v>49</v>
      </c>
      <c r="I22" s="244">
        <v>476</v>
      </c>
      <c r="J22" s="244">
        <v>17528</v>
      </c>
      <c r="K22" s="246">
        <v>232</v>
      </c>
      <c r="L22" s="247">
        <v>2154</v>
      </c>
      <c r="M22" s="248">
        <v>81826</v>
      </c>
    </row>
    <row r="23" spans="1:13" ht="14.25">
      <c r="A23" s="161" t="s">
        <v>120</v>
      </c>
      <c r="B23" s="243">
        <v>82</v>
      </c>
      <c r="C23" s="244">
        <v>768</v>
      </c>
      <c r="D23" s="245">
        <v>34327</v>
      </c>
      <c r="E23" s="246">
        <v>102</v>
      </c>
      <c r="F23" s="247">
        <v>912</v>
      </c>
      <c r="G23" s="248">
        <v>29262</v>
      </c>
      <c r="H23" s="243">
        <v>50</v>
      </c>
      <c r="I23" s="244">
        <v>486</v>
      </c>
      <c r="J23" s="244">
        <v>17368</v>
      </c>
      <c r="K23" s="246">
        <v>234</v>
      </c>
      <c r="L23" s="247">
        <v>2166</v>
      </c>
      <c r="M23" s="248">
        <v>80957</v>
      </c>
    </row>
    <row r="24" spans="1:13" ht="14.25">
      <c r="A24" s="161" t="s">
        <v>110</v>
      </c>
      <c r="B24" s="243">
        <v>79</v>
      </c>
      <c r="C24" s="244">
        <v>740</v>
      </c>
      <c r="D24" s="245">
        <v>37716</v>
      </c>
      <c r="E24" s="246">
        <v>109</v>
      </c>
      <c r="F24" s="247">
        <v>980</v>
      </c>
      <c r="G24" s="248">
        <v>30324</v>
      </c>
      <c r="H24" s="243">
        <v>53</v>
      </c>
      <c r="I24" s="244">
        <v>518</v>
      </c>
      <c r="J24" s="244">
        <v>18895</v>
      </c>
      <c r="K24" s="246">
        <v>241</v>
      </c>
      <c r="L24" s="247">
        <v>2238</v>
      </c>
      <c r="M24" s="248">
        <v>86935</v>
      </c>
    </row>
    <row r="25" spans="1:13" ht="14.25">
      <c r="A25" s="161" t="s">
        <v>111</v>
      </c>
      <c r="B25" s="243">
        <v>88</v>
      </c>
      <c r="C25" s="244">
        <v>826</v>
      </c>
      <c r="D25" s="245">
        <v>49338</v>
      </c>
      <c r="E25" s="246">
        <v>110</v>
      </c>
      <c r="F25" s="247">
        <v>982</v>
      </c>
      <c r="G25" s="248">
        <v>33402</v>
      </c>
      <c r="H25" s="243">
        <v>58</v>
      </c>
      <c r="I25" s="244">
        <v>566</v>
      </c>
      <c r="J25" s="244">
        <v>20819</v>
      </c>
      <c r="K25" s="246">
        <v>256</v>
      </c>
      <c r="L25" s="247">
        <v>2374</v>
      </c>
      <c r="M25" s="248">
        <v>103559</v>
      </c>
    </row>
    <row r="26" spans="1:13" ht="14.25">
      <c r="A26" s="161" t="s">
        <v>112</v>
      </c>
      <c r="B26" s="243">
        <v>110</v>
      </c>
      <c r="C26" s="244">
        <v>1028</v>
      </c>
      <c r="D26" s="245">
        <v>54367</v>
      </c>
      <c r="E26" s="246">
        <v>128</v>
      </c>
      <c r="F26" s="247">
        <v>1144</v>
      </c>
      <c r="G26" s="248">
        <v>34640</v>
      </c>
      <c r="H26" s="243">
        <v>73</v>
      </c>
      <c r="I26" s="244">
        <v>712</v>
      </c>
      <c r="J26" s="244">
        <v>22218</v>
      </c>
      <c r="K26" s="246">
        <v>311</v>
      </c>
      <c r="L26" s="247">
        <v>2884</v>
      </c>
      <c r="M26" s="248">
        <v>111225</v>
      </c>
    </row>
    <row r="27" spans="1:13" ht="14.25">
      <c r="A27" s="161" t="s">
        <v>113</v>
      </c>
      <c r="B27" s="243">
        <v>105</v>
      </c>
      <c r="C27" s="244">
        <v>978</v>
      </c>
      <c r="D27" s="245">
        <v>57992</v>
      </c>
      <c r="E27" s="246">
        <v>125</v>
      </c>
      <c r="F27" s="247">
        <v>1120</v>
      </c>
      <c r="G27" s="248">
        <v>36871</v>
      </c>
      <c r="H27" s="243">
        <v>77</v>
      </c>
      <c r="I27" s="244">
        <v>766</v>
      </c>
      <c r="J27" s="244">
        <v>24266</v>
      </c>
      <c r="K27" s="246">
        <v>307</v>
      </c>
      <c r="L27" s="247">
        <v>2864</v>
      </c>
      <c r="M27" s="248">
        <v>119129</v>
      </c>
    </row>
    <row r="28" spans="1:13" ht="14.25">
      <c r="A28" s="161" t="s">
        <v>114</v>
      </c>
      <c r="B28" s="243">
        <v>84</v>
      </c>
      <c r="C28" s="244">
        <v>782</v>
      </c>
      <c r="D28" s="245">
        <v>45282</v>
      </c>
      <c r="E28" s="246">
        <v>121</v>
      </c>
      <c r="F28" s="247">
        <v>1088</v>
      </c>
      <c r="G28" s="248">
        <v>28948</v>
      </c>
      <c r="H28" s="243">
        <v>70</v>
      </c>
      <c r="I28" s="244">
        <v>692</v>
      </c>
      <c r="J28" s="244">
        <v>16908</v>
      </c>
      <c r="K28" s="246">
        <v>275</v>
      </c>
      <c r="L28" s="247">
        <v>2562</v>
      </c>
      <c r="M28" s="248">
        <v>91138</v>
      </c>
    </row>
    <row r="29" spans="1:13" ht="14.25">
      <c r="A29" s="161" t="s">
        <v>115</v>
      </c>
      <c r="B29" s="243">
        <v>72</v>
      </c>
      <c r="C29" s="244">
        <v>672</v>
      </c>
      <c r="D29" s="245">
        <v>29591</v>
      </c>
      <c r="E29" s="246">
        <v>114</v>
      </c>
      <c r="F29" s="247">
        <v>1028</v>
      </c>
      <c r="G29" s="248">
        <v>18388</v>
      </c>
      <c r="H29" s="243">
        <v>64</v>
      </c>
      <c r="I29" s="244">
        <v>628</v>
      </c>
      <c r="J29" s="244">
        <v>10375</v>
      </c>
      <c r="K29" s="246">
        <v>250</v>
      </c>
      <c r="L29" s="247">
        <v>2328</v>
      </c>
      <c r="M29" s="248">
        <v>58354</v>
      </c>
    </row>
    <row r="30" spans="1:13" ht="14.25">
      <c r="A30" s="161" t="s">
        <v>116</v>
      </c>
      <c r="B30" s="243">
        <v>71</v>
      </c>
      <c r="C30" s="244">
        <v>660</v>
      </c>
      <c r="D30" s="245">
        <v>22547</v>
      </c>
      <c r="E30" s="246">
        <v>104</v>
      </c>
      <c r="F30" s="247">
        <v>930</v>
      </c>
      <c r="G30" s="248">
        <v>13540</v>
      </c>
      <c r="H30" s="243">
        <v>56</v>
      </c>
      <c r="I30" s="244">
        <v>546</v>
      </c>
      <c r="J30" s="244">
        <v>6742</v>
      </c>
      <c r="K30" s="246">
        <v>231</v>
      </c>
      <c r="L30" s="247">
        <v>2136</v>
      </c>
      <c r="M30" s="248">
        <v>42829</v>
      </c>
    </row>
    <row r="31" spans="1:13" ht="14.25">
      <c r="A31" s="161" t="s">
        <v>117</v>
      </c>
      <c r="B31" s="243">
        <v>64</v>
      </c>
      <c r="C31" s="244">
        <v>596</v>
      </c>
      <c r="D31" s="245">
        <v>16229</v>
      </c>
      <c r="E31" s="246">
        <v>84</v>
      </c>
      <c r="F31" s="247">
        <v>738</v>
      </c>
      <c r="G31" s="248">
        <v>9895</v>
      </c>
      <c r="H31" s="243">
        <v>48</v>
      </c>
      <c r="I31" s="244">
        <v>470</v>
      </c>
      <c r="J31" s="244">
        <v>5714</v>
      </c>
      <c r="K31" s="246">
        <v>196</v>
      </c>
      <c r="L31" s="247">
        <v>1804</v>
      </c>
      <c r="M31" s="248">
        <v>31838</v>
      </c>
    </row>
    <row r="32" spans="1:13" ht="14.25">
      <c r="A32" s="161" t="s">
        <v>118</v>
      </c>
      <c r="B32" s="243">
        <v>43</v>
      </c>
      <c r="C32" s="244">
        <v>398</v>
      </c>
      <c r="D32" s="245">
        <v>11766</v>
      </c>
      <c r="E32" s="246">
        <v>71</v>
      </c>
      <c r="F32" s="247">
        <v>634</v>
      </c>
      <c r="G32" s="248">
        <v>7892</v>
      </c>
      <c r="H32" s="243">
        <v>42</v>
      </c>
      <c r="I32" s="244">
        <v>408</v>
      </c>
      <c r="J32" s="244">
        <v>4404</v>
      </c>
      <c r="K32" s="246">
        <v>156</v>
      </c>
      <c r="L32" s="247">
        <v>1440</v>
      </c>
      <c r="M32" s="248">
        <v>24062</v>
      </c>
    </row>
    <row r="33" spans="1:13" ht="14.25">
      <c r="A33" s="166" t="s">
        <v>119</v>
      </c>
      <c r="B33" s="255">
        <v>31</v>
      </c>
      <c r="C33" s="256">
        <v>292</v>
      </c>
      <c r="D33" s="257">
        <v>8395</v>
      </c>
      <c r="E33" s="258">
        <v>53</v>
      </c>
      <c r="F33" s="259">
        <v>484</v>
      </c>
      <c r="G33" s="260">
        <v>5152</v>
      </c>
      <c r="H33" s="255">
        <v>27</v>
      </c>
      <c r="I33" s="256">
        <v>275</v>
      </c>
      <c r="J33" s="256">
        <v>2662</v>
      </c>
      <c r="K33" s="258">
        <v>111</v>
      </c>
      <c r="L33" s="259">
        <v>1051</v>
      </c>
      <c r="M33" s="260">
        <v>16209</v>
      </c>
    </row>
    <row r="34" spans="1:13" ht="14.25">
      <c r="A34" s="204"/>
      <c r="B34" s="261"/>
      <c r="C34" s="262"/>
      <c r="D34" s="263"/>
      <c r="E34" s="264"/>
      <c r="F34" s="265"/>
      <c r="G34" s="266"/>
      <c r="H34" s="261"/>
      <c r="I34" s="262"/>
      <c r="J34" s="263"/>
      <c r="K34" s="267"/>
      <c r="L34" s="265"/>
      <c r="M34" s="266"/>
    </row>
    <row r="35" spans="1:13" ht="15">
      <c r="A35" s="69" t="s">
        <v>1</v>
      </c>
      <c r="B35" s="268">
        <v>1594</v>
      </c>
      <c r="C35" s="269">
        <v>14946</v>
      </c>
      <c r="D35" s="269">
        <v>807334</v>
      </c>
      <c r="E35" s="316">
        <v>2116</v>
      </c>
      <c r="F35" s="317">
        <v>18964</v>
      </c>
      <c r="G35" s="317">
        <v>767218</v>
      </c>
      <c r="H35" s="268">
        <v>1141</v>
      </c>
      <c r="I35" s="269">
        <v>11236</v>
      </c>
      <c r="J35" s="269">
        <v>471833</v>
      </c>
      <c r="K35" s="270">
        <v>4851</v>
      </c>
      <c r="L35" s="271">
        <v>45146</v>
      </c>
      <c r="M35" s="272">
        <v>2046385</v>
      </c>
    </row>
    <row r="36" spans="1:13">
      <c r="A36" s="44"/>
      <c r="B36" s="150"/>
      <c r="C36" s="151"/>
      <c r="D36" s="152"/>
      <c r="E36" s="44"/>
      <c r="F36" s="45"/>
      <c r="G36" s="46"/>
      <c r="H36" s="150"/>
      <c r="I36" s="151"/>
      <c r="J36" s="152"/>
      <c r="K36" s="44"/>
      <c r="L36" s="45"/>
      <c r="M36" s="46"/>
    </row>
    <row r="37" spans="1:13">
      <c r="M37" s="57"/>
    </row>
    <row r="38" spans="1:1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>
      <c r="A39" s="347" t="s">
        <v>5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9"/>
    </row>
    <row r="40" spans="1:13">
      <c r="A40" s="347" t="s">
        <v>46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9"/>
    </row>
    <row r="41" spans="1:13">
      <c r="A41" s="347" t="s">
        <v>211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9"/>
    </row>
    <row r="42" spans="1:13">
      <c r="A42" s="24"/>
      <c r="B42" s="25"/>
      <c r="C42" s="25"/>
      <c r="D42" s="25"/>
      <c r="E42" s="25"/>
      <c r="F42" s="25"/>
      <c r="G42" s="25"/>
      <c r="H42" s="21"/>
      <c r="I42" s="21"/>
      <c r="J42" s="21"/>
      <c r="K42" s="21"/>
      <c r="L42" s="21"/>
      <c r="M42" s="22"/>
    </row>
    <row r="43" spans="1:13" ht="15">
      <c r="A43" s="20"/>
      <c r="B43" s="75"/>
      <c r="C43" s="75"/>
      <c r="D43" s="75"/>
      <c r="E43" s="75"/>
      <c r="F43" s="67"/>
      <c r="G43" s="67"/>
      <c r="H43" s="21"/>
      <c r="I43" s="21"/>
      <c r="J43" s="21"/>
      <c r="K43" s="21"/>
      <c r="L43" s="320"/>
      <c r="M43" s="321"/>
    </row>
    <row r="44" spans="1:13">
      <c r="A44" s="20"/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4"/>
    </row>
    <row r="45" spans="1:13" ht="15" customHeight="1">
      <c r="A45" s="340" t="s">
        <v>0</v>
      </c>
      <c r="B45" s="342" t="s">
        <v>43</v>
      </c>
      <c r="C45" s="343"/>
      <c r="D45" s="344"/>
      <c r="E45" s="343" t="s">
        <v>31</v>
      </c>
      <c r="F45" s="343"/>
      <c r="G45" s="343"/>
      <c r="H45" s="345" t="s">
        <v>44</v>
      </c>
      <c r="I45" s="337"/>
      <c r="J45" s="338"/>
      <c r="K45" s="345" t="s">
        <v>45</v>
      </c>
      <c r="L45" s="337"/>
      <c r="M45" s="338"/>
    </row>
    <row r="46" spans="1:13">
      <c r="A46" s="341"/>
      <c r="B46" s="129" t="s">
        <v>27</v>
      </c>
      <c r="C46" s="130" t="s">
        <v>3</v>
      </c>
      <c r="D46" s="131" t="s">
        <v>4</v>
      </c>
      <c r="E46" s="38" t="s">
        <v>27</v>
      </c>
      <c r="F46" s="38" t="s">
        <v>3</v>
      </c>
      <c r="G46" s="38" t="s">
        <v>4</v>
      </c>
      <c r="H46" s="129" t="s">
        <v>27</v>
      </c>
      <c r="I46" s="130" t="s">
        <v>3</v>
      </c>
      <c r="J46" s="131" t="s">
        <v>4</v>
      </c>
      <c r="K46" s="37" t="s">
        <v>27</v>
      </c>
      <c r="L46" s="38" t="s">
        <v>3</v>
      </c>
      <c r="M46" s="39" t="s">
        <v>4</v>
      </c>
    </row>
    <row r="47" spans="1:13">
      <c r="A47" s="44"/>
      <c r="B47" s="132"/>
      <c r="C47" s="133"/>
      <c r="D47" s="134"/>
      <c r="E47" s="94"/>
      <c r="F47" s="94"/>
      <c r="G47" s="94"/>
      <c r="H47" s="132"/>
      <c r="I47" s="133"/>
      <c r="J47" s="134"/>
      <c r="K47" s="93"/>
      <c r="L47" s="94"/>
      <c r="M47" s="95"/>
    </row>
    <row r="48" spans="1:13" ht="14.25">
      <c r="A48" s="236" t="s">
        <v>96</v>
      </c>
      <c r="B48" s="237">
        <v>29</v>
      </c>
      <c r="C48" s="238">
        <v>274</v>
      </c>
      <c r="D48" s="239">
        <v>6131</v>
      </c>
      <c r="E48" s="240">
        <v>37</v>
      </c>
      <c r="F48" s="241">
        <v>332</v>
      </c>
      <c r="G48" s="242">
        <v>7041</v>
      </c>
      <c r="H48" s="237">
        <v>20</v>
      </c>
      <c r="I48" s="238">
        <v>206</v>
      </c>
      <c r="J48" s="239">
        <v>7310</v>
      </c>
      <c r="K48" s="240">
        <v>86</v>
      </c>
      <c r="L48" s="241">
        <v>812</v>
      </c>
      <c r="M48" s="242">
        <v>20482</v>
      </c>
    </row>
    <row r="49" spans="1:13" ht="14.25">
      <c r="A49" s="161" t="s">
        <v>97</v>
      </c>
      <c r="B49" s="243">
        <v>23</v>
      </c>
      <c r="C49" s="244">
        <v>214</v>
      </c>
      <c r="D49" s="245">
        <v>2208</v>
      </c>
      <c r="E49" s="246">
        <v>29</v>
      </c>
      <c r="F49" s="247">
        <v>264</v>
      </c>
      <c r="G49" s="248">
        <v>1917</v>
      </c>
      <c r="H49" s="243">
        <v>12</v>
      </c>
      <c r="I49" s="244">
        <v>123</v>
      </c>
      <c r="J49" s="245">
        <v>1500</v>
      </c>
      <c r="K49" s="247">
        <v>64</v>
      </c>
      <c r="L49" s="247">
        <v>601</v>
      </c>
      <c r="M49" s="248">
        <v>5625</v>
      </c>
    </row>
    <row r="50" spans="1:13" ht="14.25">
      <c r="A50" s="161" t="s">
        <v>98</v>
      </c>
      <c r="B50" s="243">
        <v>21</v>
      </c>
      <c r="C50" s="244">
        <v>198</v>
      </c>
      <c r="D50" s="245">
        <v>1130</v>
      </c>
      <c r="E50" s="246">
        <v>25</v>
      </c>
      <c r="F50" s="247">
        <v>228</v>
      </c>
      <c r="G50" s="248">
        <v>723</v>
      </c>
      <c r="H50" s="243">
        <v>12</v>
      </c>
      <c r="I50" s="244">
        <v>123</v>
      </c>
      <c r="J50" s="245">
        <v>518</v>
      </c>
      <c r="K50" s="247">
        <v>58</v>
      </c>
      <c r="L50" s="247">
        <v>549</v>
      </c>
      <c r="M50" s="248">
        <v>2371</v>
      </c>
    </row>
    <row r="51" spans="1:13" ht="14.25">
      <c r="A51" s="161" t="s">
        <v>99</v>
      </c>
      <c r="B51" s="243">
        <v>22</v>
      </c>
      <c r="C51" s="244">
        <v>208</v>
      </c>
      <c r="D51" s="245">
        <v>1250</v>
      </c>
      <c r="E51" s="246">
        <v>28</v>
      </c>
      <c r="F51" s="247">
        <v>252</v>
      </c>
      <c r="G51" s="248">
        <v>999</v>
      </c>
      <c r="H51" s="243">
        <v>12</v>
      </c>
      <c r="I51" s="244">
        <v>123</v>
      </c>
      <c r="J51" s="245">
        <v>817</v>
      </c>
      <c r="K51" s="247">
        <v>62</v>
      </c>
      <c r="L51" s="247">
        <v>583</v>
      </c>
      <c r="M51" s="248">
        <v>3066</v>
      </c>
    </row>
    <row r="52" spans="1:13" ht="14.25">
      <c r="A52" s="161" t="s">
        <v>100</v>
      </c>
      <c r="B52" s="243">
        <v>21</v>
      </c>
      <c r="C52" s="244">
        <v>198</v>
      </c>
      <c r="D52" s="245">
        <v>1975</v>
      </c>
      <c r="E52" s="246">
        <v>28</v>
      </c>
      <c r="F52" s="247">
        <v>258</v>
      </c>
      <c r="G52" s="248">
        <v>1394</v>
      </c>
      <c r="H52" s="243">
        <v>13</v>
      </c>
      <c r="I52" s="244">
        <v>134</v>
      </c>
      <c r="J52" s="245">
        <v>1310</v>
      </c>
      <c r="K52" s="247">
        <v>62</v>
      </c>
      <c r="L52" s="247">
        <v>590</v>
      </c>
      <c r="M52" s="248">
        <v>4679</v>
      </c>
    </row>
    <row r="53" spans="1:13" ht="14.25">
      <c r="A53" s="161" t="s">
        <v>101</v>
      </c>
      <c r="B53" s="243">
        <v>25</v>
      </c>
      <c r="C53" s="244">
        <v>238</v>
      </c>
      <c r="D53" s="245">
        <v>6140</v>
      </c>
      <c r="E53" s="246">
        <v>40</v>
      </c>
      <c r="F53" s="247">
        <v>370</v>
      </c>
      <c r="G53" s="248">
        <v>3434</v>
      </c>
      <c r="H53" s="243">
        <v>16</v>
      </c>
      <c r="I53" s="244">
        <v>163</v>
      </c>
      <c r="J53" s="245">
        <v>2848</v>
      </c>
      <c r="K53" s="247">
        <v>81</v>
      </c>
      <c r="L53" s="247">
        <v>771</v>
      </c>
      <c r="M53" s="248">
        <v>12422</v>
      </c>
    </row>
    <row r="54" spans="1:13" ht="14.25">
      <c r="A54" s="161" t="s">
        <v>102</v>
      </c>
      <c r="B54" s="243">
        <v>44</v>
      </c>
      <c r="C54" s="244">
        <v>410</v>
      </c>
      <c r="D54" s="245">
        <v>20117</v>
      </c>
      <c r="E54" s="246">
        <v>81</v>
      </c>
      <c r="F54" s="247">
        <v>732</v>
      </c>
      <c r="G54" s="248">
        <v>10617</v>
      </c>
      <c r="H54" s="243">
        <v>43</v>
      </c>
      <c r="I54" s="244">
        <v>425</v>
      </c>
      <c r="J54" s="245">
        <v>8310</v>
      </c>
      <c r="K54" s="247">
        <v>168</v>
      </c>
      <c r="L54" s="247">
        <v>1567</v>
      </c>
      <c r="M54" s="248">
        <v>39044</v>
      </c>
    </row>
    <row r="55" spans="1:13" ht="14.25">
      <c r="A55" s="161" t="s">
        <v>103</v>
      </c>
      <c r="B55" s="243">
        <v>78</v>
      </c>
      <c r="C55" s="244">
        <v>720</v>
      </c>
      <c r="D55" s="245">
        <v>47238</v>
      </c>
      <c r="E55" s="246">
        <v>118</v>
      </c>
      <c r="F55" s="247">
        <v>1062</v>
      </c>
      <c r="G55" s="248">
        <v>22728</v>
      </c>
      <c r="H55" s="243">
        <v>64</v>
      </c>
      <c r="I55" s="244">
        <v>642</v>
      </c>
      <c r="J55" s="245">
        <v>15655</v>
      </c>
      <c r="K55" s="247">
        <v>260</v>
      </c>
      <c r="L55" s="247">
        <v>2424</v>
      </c>
      <c r="M55" s="248">
        <v>85621</v>
      </c>
    </row>
    <row r="56" spans="1:13" ht="14.25">
      <c r="A56" s="161" t="s">
        <v>104</v>
      </c>
      <c r="B56" s="243">
        <v>105</v>
      </c>
      <c r="C56" s="244">
        <v>968</v>
      </c>
      <c r="D56" s="245">
        <v>51686</v>
      </c>
      <c r="E56" s="246">
        <v>147</v>
      </c>
      <c r="F56" s="247">
        <v>1320</v>
      </c>
      <c r="G56" s="248">
        <v>26960</v>
      </c>
      <c r="H56" s="243">
        <v>79</v>
      </c>
      <c r="I56" s="244">
        <v>786</v>
      </c>
      <c r="J56" s="245">
        <v>17865</v>
      </c>
      <c r="K56" s="247">
        <v>331</v>
      </c>
      <c r="L56" s="247">
        <v>3074</v>
      </c>
      <c r="M56" s="248">
        <v>96511</v>
      </c>
    </row>
    <row r="57" spans="1:13" ht="14.25">
      <c r="A57" s="161" t="s">
        <v>105</v>
      </c>
      <c r="B57" s="243">
        <v>117</v>
      </c>
      <c r="C57" s="244">
        <v>1100</v>
      </c>
      <c r="D57" s="245">
        <v>34018</v>
      </c>
      <c r="E57" s="246">
        <v>132</v>
      </c>
      <c r="F57" s="247">
        <v>1182</v>
      </c>
      <c r="G57" s="248">
        <v>19975</v>
      </c>
      <c r="H57" s="243">
        <v>73</v>
      </c>
      <c r="I57" s="244">
        <v>726</v>
      </c>
      <c r="J57" s="245">
        <v>12102</v>
      </c>
      <c r="K57" s="247">
        <v>322</v>
      </c>
      <c r="L57" s="247">
        <v>3008</v>
      </c>
      <c r="M57" s="248">
        <v>66095</v>
      </c>
    </row>
    <row r="58" spans="1:13" ht="14.25">
      <c r="A58" s="161" t="s">
        <v>106</v>
      </c>
      <c r="B58" s="243">
        <v>90</v>
      </c>
      <c r="C58" s="244">
        <v>844</v>
      </c>
      <c r="D58" s="245">
        <v>27308</v>
      </c>
      <c r="E58" s="246">
        <v>115</v>
      </c>
      <c r="F58" s="247">
        <v>1034</v>
      </c>
      <c r="G58" s="248">
        <v>16043</v>
      </c>
      <c r="H58" s="243">
        <v>57</v>
      </c>
      <c r="I58" s="244">
        <v>559</v>
      </c>
      <c r="J58" s="245">
        <v>9471</v>
      </c>
      <c r="K58" s="247">
        <v>262</v>
      </c>
      <c r="L58" s="247">
        <v>2437</v>
      </c>
      <c r="M58" s="248">
        <v>52822</v>
      </c>
    </row>
    <row r="59" spans="1:13" ht="14.25">
      <c r="A59" s="161" t="s">
        <v>107</v>
      </c>
      <c r="B59" s="243">
        <v>85</v>
      </c>
      <c r="C59" s="244">
        <v>800</v>
      </c>
      <c r="D59" s="245">
        <v>26252</v>
      </c>
      <c r="E59" s="246">
        <v>101</v>
      </c>
      <c r="F59" s="247">
        <v>904</v>
      </c>
      <c r="G59" s="248">
        <v>17052</v>
      </c>
      <c r="H59" s="243">
        <v>52</v>
      </c>
      <c r="I59" s="244">
        <v>504</v>
      </c>
      <c r="J59" s="245">
        <v>10192</v>
      </c>
      <c r="K59" s="247">
        <v>238</v>
      </c>
      <c r="L59" s="247">
        <v>2208</v>
      </c>
      <c r="M59" s="248">
        <v>53496</v>
      </c>
    </row>
    <row r="60" spans="1:13" ht="14.25">
      <c r="A60" s="161" t="s">
        <v>108</v>
      </c>
      <c r="B60" s="243">
        <v>79</v>
      </c>
      <c r="C60" s="244">
        <v>742</v>
      </c>
      <c r="D60" s="245">
        <v>29736</v>
      </c>
      <c r="E60" s="246">
        <v>101</v>
      </c>
      <c r="F60" s="247">
        <v>908</v>
      </c>
      <c r="G60" s="248">
        <v>22334</v>
      </c>
      <c r="H60" s="243">
        <v>50</v>
      </c>
      <c r="I60" s="244">
        <v>488</v>
      </c>
      <c r="J60" s="245">
        <v>13134</v>
      </c>
      <c r="K60" s="247">
        <v>230</v>
      </c>
      <c r="L60" s="247">
        <v>2138</v>
      </c>
      <c r="M60" s="248">
        <v>65204</v>
      </c>
    </row>
    <row r="61" spans="1:13" ht="28.5" customHeight="1">
      <c r="A61" s="161" t="s">
        <v>109</v>
      </c>
      <c r="B61" s="243">
        <v>80</v>
      </c>
      <c r="C61" s="244">
        <v>752</v>
      </c>
      <c r="D61" s="245">
        <v>32988</v>
      </c>
      <c r="E61" s="246">
        <v>104</v>
      </c>
      <c r="F61" s="247">
        <v>936</v>
      </c>
      <c r="G61" s="248">
        <v>26350</v>
      </c>
      <c r="H61" s="243">
        <v>50</v>
      </c>
      <c r="I61" s="244">
        <v>486</v>
      </c>
      <c r="J61" s="245">
        <v>15461</v>
      </c>
      <c r="K61" s="247">
        <v>234</v>
      </c>
      <c r="L61" s="247">
        <v>2174</v>
      </c>
      <c r="M61" s="248">
        <v>74799</v>
      </c>
    </row>
    <row r="62" spans="1:13" ht="14.25">
      <c r="A62" s="161" t="s">
        <v>110</v>
      </c>
      <c r="B62" s="243">
        <v>81</v>
      </c>
      <c r="C62" s="244">
        <v>758</v>
      </c>
      <c r="D62" s="245">
        <v>40041</v>
      </c>
      <c r="E62" s="246">
        <v>105</v>
      </c>
      <c r="F62" s="247">
        <v>936</v>
      </c>
      <c r="G62" s="248">
        <v>32712</v>
      </c>
      <c r="H62" s="243">
        <v>52</v>
      </c>
      <c r="I62" s="244">
        <v>508</v>
      </c>
      <c r="J62" s="245">
        <v>20798</v>
      </c>
      <c r="K62" s="247">
        <v>238</v>
      </c>
      <c r="L62" s="247">
        <v>2202</v>
      </c>
      <c r="M62" s="248">
        <v>93551</v>
      </c>
    </row>
    <row r="63" spans="1:13" ht="14.25">
      <c r="A63" s="161" t="s">
        <v>111</v>
      </c>
      <c r="B63" s="243">
        <v>81</v>
      </c>
      <c r="C63" s="244">
        <v>758</v>
      </c>
      <c r="D63" s="245">
        <v>51342</v>
      </c>
      <c r="E63" s="246">
        <v>104</v>
      </c>
      <c r="F63" s="247">
        <v>926</v>
      </c>
      <c r="G63" s="248">
        <v>48851</v>
      </c>
      <c r="H63" s="243">
        <v>56</v>
      </c>
      <c r="I63" s="244">
        <v>548</v>
      </c>
      <c r="J63" s="245">
        <v>32580</v>
      </c>
      <c r="K63" s="247">
        <v>241</v>
      </c>
      <c r="L63" s="247">
        <v>2232</v>
      </c>
      <c r="M63" s="248">
        <v>132773</v>
      </c>
    </row>
    <row r="64" spans="1:13" ht="14.25">
      <c r="A64" s="216" t="s">
        <v>112</v>
      </c>
      <c r="B64" s="249">
        <v>87</v>
      </c>
      <c r="C64" s="250">
        <v>816</v>
      </c>
      <c r="D64" s="251">
        <v>60590</v>
      </c>
      <c r="E64" s="252">
        <v>128</v>
      </c>
      <c r="F64" s="253">
        <v>1150</v>
      </c>
      <c r="G64" s="254">
        <v>69887</v>
      </c>
      <c r="H64" s="249">
        <v>66</v>
      </c>
      <c r="I64" s="250">
        <v>648</v>
      </c>
      <c r="J64" s="251">
        <v>46128</v>
      </c>
      <c r="K64" s="253">
        <v>281</v>
      </c>
      <c r="L64" s="253">
        <v>2614</v>
      </c>
      <c r="M64" s="254">
        <v>176605</v>
      </c>
    </row>
    <row r="65" spans="1:16" ht="14.25">
      <c r="A65" s="216" t="s">
        <v>113</v>
      </c>
      <c r="B65" s="249">
        <v>106</v>
      </c>
      <c r="C65" s="250">
        <v>1000</v>
      </c>
      <c r="D65" s="251">
        <v>92174</v>
      </c>
      <c r="E65" s="252">
        <v>150</v>
      </c>
      <c r="F65" s="253">
        <v>1334</v>
      </c>
      <c r="G65" s="254">
        <v>106832</v>
      </c>
      <c r="H65" s="249">
        <v>82</v>
      </c>
      <c r="I65" s="250">
        <v>813</v>
      </c>
      <c r="J65" s="251">
        <v>70221</v>
      </c>
      <c r="K65" s="253">
        <v>338</v>
      </c>
      <c r="L65" s="253">
        <v>3147</v>
      </c>
      <c r="M65" s="254">
        <v>269227</v>
      </c>
    </row>
    <row r="66" spans="1:16" ht="14.25">
      <c r="A66" s="216" t="s">
        <v>114</v>
      </c>
      <c r="B66" s="249">
        <v>91</v>
      </c>
      <c r="C66" s="250">
        <v>858</v>
      </c>
      <c r="D66" s="251">
        <v>80878</v>
      </c>
      <c r="E66" s="252">
        <v>119</v>
      </c>
      <c r="F66" s="253">
        <v>1062</v>
      </c>
      <c r="G66" s="254">
        <v>98779</v>
      </c>
      <c r="H66" s="249">
        <v>71</v>
      </c>
      <c r="I66" s="250">
        <v>699</v>
      </c>
      <c r="J66" s="251">
        <v>60932</v>
      </c>
      <c r="K66" s="253">
        <v>281</v>
      </c>
      <c r="L66" s="253">
        <v>2619</v>
      </c>
      <c r="M66" s="254">
        <v>240589</v>
      </c>
    </row>
    <row r="67" spans="1:16" ht="14.25">
      <c r="A67" s="216" t="s">
        <v>115</v>
      </c>
      <c r="B67" s="249">
        <v>92</v>
      </c>
      <c r="C67" s="250">
        <v>868</v>
      </c>
      <c r="D67" s="251">
        <v>53020</v>
      </c>
      <c r="E67" s="252">
        <v>114</v>
      </c>
      <c r="F67" s="253">
        <v>1020</v>
      </c>
      <c r="G67" s="254">
        <v>69423</v>
      </c>
      <c r="H67" s="249">
        <v>67</v>
      </c>
      <c r="I67" s="250">
        <v>659</v>
      </c>
      <c r="J67" s="251">
        <v>40945</v>
      </c>
      <c r="K67" s="253">
        <v>273</v>
      </c>
      <c r="L67" s="253">
        <v>2547</v>
      </c>
      <c r="M67" s="254">
        <v>163388</v>
      </c>
    </row>
    <row r="68" spans="1:16" ht="14.25">
      <c r="A68" s="161" t="s">
        <v>116</v>
      </c>
      <c r="B68" s="243">
        <v>76</v>
      </c>
      <c r="C68" s="244">
        <v>710</v>
      </c>
      <c r="D68" s="245">
        <v>40350</v>
      </c>
      <c r="E68" s="246">
        <v>97</v>
      </c>
      <c r="F68" s="247">
        <v>864</v>
      </c>
      <c r="G68" s="248">
        <v>50521</v>
      </c>
      <c r="H68" s="243">
        <v>60</v>
      </c>
      <c r="I68" s="244">
        <v>586</v>
      </c>
      <c r="J68" s="245">
        <v>30782</v>
      </c>
      <c r="K68" s="247">
        <v>233</v>
      </c>
      <c r="L68" s="247">
        <v>2160</v>
      </c>
      <c r="M68" s="248">
        <v>121653</v>
      </c>
    </row>
    <row r="69" spans="1:16" ht="14.25">
      <c r="A69" s="161" t="s">
        <v>117</v>
      </c>
      <c r="B69" s="243">
        <v>68</v>
      </c>
      <c r="C69" s="244">
        <v>636</v>
      </c>
      <c r="D69" s="245">
        <v>32545</v>
      </c>
      <c r="E69" s="246">
        <v>92</v>
      </c>
      <c r="F69" s="247">
        <v>810</v>
      </c>
      <c r="G69" s="248">
        <v>39156</v>
      </c>
      <c r="H69" s="243">
        <v>51</v>
      </c>
      <c r="I69" s="244">
        <v>495</v>
      </c>
      <c r="J69" s="245">
        <v>24310</v>
      </c>
      <c r="K69" s="247">
        <v>211</v>
      </c>
      <c r="L69" s="247">
        <v>1941</v>
      </c>
      <c r="M69" s="248">
        <v>96011</v>
      </c>
    </row>
    <row r="70" spans="1:16" ht="14.25">
      <c r="A70" s="161" t="s">
        <v>118</v>
      </c>
      <c r="B70" s="243">
        <v>56</v>
      </c>
      <c r="C70" s="244">
        <v>522</v>
      </c>
      <c r="D70" s="245">
        <v>25290</v>
      </c>
      <c r="E70" s="246">
        <v>76</v>
      </c>
      <c r="F70" s="247">
        <v>676</v>
      </c>
      <c r="G70" s="248">
        <v>29203</v>
      </c>
      <c r="H70" s="243">
        <v>46</v>
      </c>
      <c r="I70" s="244">
        <v>448</v>
      </c>
      <c r="J70" s="245">
        <v>19571</v>
      </c>
      <c r="K70" s="247">
        <v>178</v>
      </c>
      <c r="L70" s="247">
        <v>1646</v>
      </c>
      <c r="M70" s="248">
        <v>74064</v>
      </c>
    </row>
    <row r="71" spans="1:16" ht="14.25">
      <c r="A71" s="166" t="s">
        <v>119</v>
      </c>
      <c r="B71" s="255">
        <v>45</v>
      </c>
      <c r="C71" s="256">
        <v>428</v>
      </c>
      <c r="D71" s="257">
        <v>17922</v>
      </c>
      <c r="E71" s="258">
        <v>52</v>
      </c>
      <c r="F71" s="259">
        <v>470</v>
      </c>
      <c r="G71" s="260">
        <v>21282</v>
      </c>
      <c r="H71" s="255">
        <v>37</v>
      </c>
      <c r="I71" s="256">
        <v>359</v>
      </c>
      <c r="J71" s="257">
        <v>15828</v>
      </c>
      <c r="K71" s="246">
        <v>134</v>
      </c>
      <c r="L71" s="259">
        <v>1257</v>
      </c>
      <c r="M71" s="260">
        <v>55032</v>
      </c>
      <c r="N71" s="76"/>
      <c r="O71" s="76"/>
      <c r="P71" s="76"/>
    </row>
    <row r="72" spans="1:16" ht="14.25">
      <c r="A72" s="204"/>
      <c r="B72" s="261"/>
      <c r="C72" s="262"/>
      <c r="D72" s="263"/>
      <c r="E72" s="264"/>
      <c r="F72" s="265"/>
      <c r="G72" s="266"/>
      <c r="H72" s="261"/>
      <c r="I72" s="262"/>
      <c r="J72" s="263"/>
      <c r="K72" s="264"/>
      <c r="L72" s="265"/>
      <c r="M72" s="266"/>
      <c r="N72" s="76"/>
      <c r="O72" s="76"/>
      <c r="P72" s="76"/>
    </row>
    <row r="73" spans="1:16" ht="15">
      <c r="A73" s="69" t="s">
        <v>1</v>
      </c>
      <c r="B73" s="268">
        <v>1602</v>
      </c>
      <c r="C73" s="269">
        <v>15020</v>
      </c>
      <c r="D73" s="269">
        <v>782329</v>
      </c>
      <c r="E73" s="316">
        <v>2123</v>
      </c>
      <c r="F73" s="317">
        <v>19030</v>
      </c>
      <c r="G73" s="317">
        <v>744213</v>
      </c>
      <c r="H73" s="268">
        <v>1141</v>
      </c>
      <c r="I73" s="269">
        <v>11251</v>
      </c>
      <c r="J73" s="269">
        <v>478588</v>
      </c>
      <c r="K73" s="270">
        <v>4866</v>
      </c>
      <c r="L73" s="271">
        <v>45301</v>
      </c>
      <c r="M73" s="272">
        <v>2005130</v>
      </c>
      <c r="N73" s="76"/>
      <c r="O73" s="76"/>
      <c r="P73" s="76"/>
    </row>
    <row r="74" spans="1:16">
      <c r="A74" s="44"/>
      <c r="B74" s="150"/>
      <c r="C74" s="151"/>
      <c r="D74" s="152"/>
      <c r="E74" s="44"/>
      <c r="F74" s="45"/>
      <c r="G74" s="46"/>
      <c r="H74" s="150"/>
      <c r="I74" s="151"/>
      <c r="J74" s="152"/>
      <c r="K74" s="44"/>
      <c r="L74" s="45"/>
      <c r="M74" s="308"/>
    </row>
  </sheetData>
  <mergeCells count="16">
    <mergeCell ref="B7:D7"/>
    <mergeCell ref="A1:M1"/>
    <mergeCell ref="A2:M2"/>
    <mergeCell ref="A3:M3"/>
    <mergeCell ref="A7:A8"/>
    <mergeCell ref="E7:G7"/>
    <mergeCell ref="H7:J7"/>
    <mergeCell ref="K7:M7"/>
    <mergeCell ref="A39:M39"/>
    <mergeCell ref="A40:M40"/>
    <mergeCell ref="A41:M41"/>
    <mergeCell ref="A45:A46"/>
    <mergeCell ref="B45:D45"/>
    <mergeCell ref="E45:G45"/>
    <mergeCell ref="H45:J45"/>
    <mergeCell ref="K45:M45"/>
  </mergeCells>
  <phoneticPr fontId="6" type="noConversion"/>
  <pageMargins left="0.75" right="0.75" top="1" bottom="1" header="0.5" footer="0.5"/>
  <pageSetup scale="63" orientation="portrait" r:id="rId1"/>
  <headerFooter alignWithMargins="0"/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A1:AR111"/>
  <sheetViews>
    <sheetView topLeftCell="A43" zoomScale="70" zoomScaleNormal="70" zoomScaleSheetLayoutView="85" workbookViewId="0">
      <selection activeCell="V78" sqref="A49:V78"/>
    </sheetView>
  </sheetViews>
  <sheetFormatPr defaultRowHeight="12.75"/>
  <cols>
    <col min="1" max="1" width="9.28515625" style="1" customWidth="1"/>
    <col min="2" max="2" width="11.42578125" style="1" customWidth="1"/>
    <col min="3" max="3" width="11" style="1" bestFit="1" customWidth="1"/>
    <col min="4" max="4" width="13.7109375" style="1" bestFit="1" customWidth="1"/>
    <col min="5" max="5" width="8.7109375" style="1" customWidth="1"/>
    <col min="6" max="6" width="11" style="1" bestFit="1" customWidth="1"/>
    <col min="7" max="7" width="13.42578125" style="1" bestFit="1" customWidth="1"/>
    <col min="8" max="8" width="9.7109375" style="1" customWidth="1"/>
    <col min="9" max="9" width="10.5703125" style="1" bestFit="1" customWidth="1"/>
    <col min="10" max="10" width="13.140625" style="1" bestFit="1" customWidth="1"/>
    <col min="11" max="11" width="8.7109375" style="1" customWidth="1"/>
    <col min="12" max="12" width="10.5703125" style="1" bestFit="1" customWidth="1"/>
    <col min="13" max="13" width="12.28515625" style="1" bestFit="1" customWidth="1"/>
    <col min="14" max="14" width="9.5703125" style="1" bestFit="1" customWidth="1"/>
    <col min="15" max="15" width="11" style="1" bestFit="1" customWidth="1"/>
    <col min="16" max="16" width="13.42578125" style="1" bestFit="1" customWidth="1"/>
    <col min="17" max="17" width="8.7109375" style="1" customWidth="1"/>
    <col min="18" max="18" width="11" style="1" bestFit="1" customWidth="1"/>
    <col min="19" max="19" width="11" style="1" customWidth="1"/>
    <col min="20" max="20" width="8.7109375" style="1" customWidth="1"/>
    <col min="21" max="21" width="11.85546875" style="1" bestFit="1" customWidth="1"/>
    <col min="22" max="22" width="13.5703125" style="1" customWidth="1"/>
    <col min="23" max="23" width="10.85546875" style="1" bestFit="1" customWidth="1"/>
    <col min="24" max="25" width="9.140625" style="1"/>
    <col min="26" max="26" width="11.28515625" style="1" bestFit="1" customWidth="1"/>
    <col min="27" max="16384" width="9.140625" style="1"/>
  </cols>
  <sheetData>
    <row r="1" spans="1:44">
      <c r="A1" s="366" t="s">
        <v>5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</row>
    <row r="2" spans="1:44">
      <c r="A2" s="366" t="s">
        <v>213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</row>
    <row r="3" spans="1:44">
      <c r="A3" s="366" t="s">
        <v>206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</row>
    <row r="4" spans="1:44" ht="15">
      <c r="A4" s="30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320"/>
      <c r="V4" s="321"/>
      <c r="W4" s="326"/>
      <c r="X4" s="327"/>
      <c r="Y4" s="60"/>
    </row>
    <row r="5" spans="1:44" ht="12" customHeight="1">
      <c r="A5" s="27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</row>
    <row r="6" spans="1:44" s="12" customFormat="1">
      <c r="A6" s="340" t="s">
        <v>0</v>
      </c>
      <c r="B6" s="345" t="s">
        <v>32</v>
      </c>
      <c r="C6" s="368"/>
      <c r="D6" s="369"/>
      <c r="E6" s="345" t="s">
        <v>33</v>
      </c>
      <c r="F6" s="337"/>
      <c r="G6" s="338"/>
      <c r="H6" s="345" t="s">
        <v>34</v>
      </c>
      <c r="I6" s="337"/>
      <c r="J6" s="338"/>
      <c r="K6" s="337" t="s">
        <v>35</v>
      </c>
      <c r="L6" s="337"/>
      <c r="M6" s="337"/>
      <c r="N6" s="345" t="s">
        <v>36</v>
      </c>
      <c r="O6" s="337"/>
      <c r="P6" s="338"/>
      <c r="Q6" s="337" t="s">
        <v>39</v>
      </c>
      <c r="R6" s="337"/>
      <c r="S6" s="337"/>
      <c r="T6" s="345" t="s">
        <v>1</v>
      </c>
      <c r="U6" s="337"/>
      <c r="V6" s="338"/>
    </row>
    <row r="7" spans="1:44" s="12" customFormat="1">
      <c r="A7" s="341"/>
      <c r="B7" s="360" t="s">
        <v>174</v>
      </c>
      <c r="C7" s="361"/>
      <c r="D7" s="362"/>
      <c r="E7" s="364" t="s">
        <v>175</v>
      </c>
      <c r="F7" s="365"/>
      <c r="G7" s="365"/>
      <c r="H7" s="360" t="s">
        <v>176</v>
      </c>
      <c r="I7" s="361"/>
      <c r="J7" s="362"/>
      <c r="K7" s="364" t="s">
        <v>177</v>
      </c>
      <c r="L7" s="365"/>
      <c r="M7" s="365"/>
      <c r="N7" s="367" t="s">
        <v>37</v>
      </c>
      <c r="O7" s="361"/>
      <c r="P7" s="362"/>
      <c r="Q7" s="364" t="s">
        <v>178</v>
      </c>
      <c r="R7" s="365"/>
      <c r="S7" s="365"/>
      <c r="T7" s="353" t="s">
        <v>179</v>
      </c>
      <c r="U7" s="354"/>
      <c r="V7" s="355"/>
    </row>
    <row r="8" spans="1:44" s="12" customFormat="1">
      <c r="A8" s="341"/>
      <c r="B8" s="357" t="s">
        <v>121</v>
      </c>
      <c r="C8" s="358"/>
      <c r="D8" s="359"/>
      <c r="E8" s="363" t="s">
        <v>122</v>
      </c>
      <c r="F8" s="363"/>
      <c r="G8" s="363"/>
      <c r="H8" s="357" t="s">
        <v>123</v>
      </c>
      <c r="I8" s="358"/>
      <c r="J8" s="359"/>
      <c r="K8" s="363" t="s">
        <v>124</v>
      </c>
      <c r="L8" s="363"/>
      <c r="M8" s="363"/>
      <c r="N8" s="357" t="s">
        <v>125</v>
      </c>
      <c r="O8" s="358"/>
      <c r="P8" s="359"/>
      <c r="Q8" s="363" t="s">
        <v>126</v>
      </c>
      <c r="R8" s="363"/>
      <c r="S8" s="363"/>
      <c r="T8" s="353"/>
      <c r="U8" s="354"/>
      <c r="V8" s="355"/>
    </row>
    <row r="9" spans="1:44" s="102" customFormat="1">
      <c r="A9" s="356"/>
      <c r="B9" s="153" t="s">
        <v>27</v>
      </c>
      <c r="C9" s="154" t="s">
        <v>3</v>
      </c>
      <c r="D9" s="155" t="s">
        <v>4</v>
      </c>
      <c r="E9" s="40" t="s">
        <v>27</v>
      </c>
      <c r="F9" s="40" t="s">
        <v>3</v>
      </c>
      <c r="G9" s="40" t="s">
        <v>4</v>
      </c>
      <c r="H9" s="153" t="s">
        <v>27</v>
      </c>
      <c r="I9" s="154" t="s">
        <v>3</v>
      </c>
      <c r="J9" s="155" t="s">
        <v>4</v>
      </c>
      <c r="K9" s="40" t="s">
        <v>27</v>
      </c>
      <c r="L9" s="40" t="s">
        <v>3</v>
      </c>
      <c r="M9" s="40" t="s">
        <v>4</v>
      </c>
      <c r="N9" s="153" t="s">
        <v>27</v>
      </c>
      <c r="O9" s="154" t="s">
        <v>3</v>
      </c>
      <c r="P9" s="155" t="s">
        <v>4</v>
      </c>
      <c r="Q9" s="40" t="s">
        <v>27</v>
      </c>
      <c r="R9" s="40" t="s">
        <v>3</v>
      </c>
      <c r="S9" s="40" t="s">
        <v>4</v>
      </c>
      <c r="T9" s="153" t="s">
        <v>27</v>
      </c>
      <c r="U9" s="154" t="s">
        <v>3</v>
      </c>
      <c r="V9" s="155" t="s">
        <v>4</v>
      </c>
    </row>
    <row r="10" spans="1:44" s="13" customFormat="1" ht="21" customHeight="1">
      <c r="A10" s="156" t="s">
        <v>96</v>
      </c>
      <c r="B10" s="157">
        <v>1</v>
      </c>
      <c r="C10" s="158">
        <v>10</v>
      </c>
      <c r="D10" s="159">
        <v>127</v>
      </c>
      <c r="E10" s="160">
        <v>5</v>
      </c>
      <c r="F10" s="160">
        <v>50</v>
      </c>
      <c r="G10" s="160">
        <v>1026</v>
      </c>
      <c r="H10" s="157">
        <v>4</v>
      </c>
      <c r="I10" s="158">
        <v>32</v>
      </c>
      <c r="J10" s="159">
        <v>227</v>
      </c>
      <c r="K10" s="160">
        <v>4</v>
      </c>
      <c r="L10" s="160">
        <v>32</v>
      </c>
      <c r="M10" s="160">
        <v>388</v>
      </c>
      <c r="N10" s="157">
        <v>4</v>
      </c>
      <c r="O10" s="158">
        <v>40</v>
      </c>
      <c r="P10" s="159">
        <v>758</v>
      </c>
      <c r="Q10" s="160">
        <v>7</v>
      </c>
      <c r="R10" s="160">
        <v>70</v>
      </c>
      <c r="S10" s="160">
        <v>706</v>
      </c>
      <c r="T10" s="157">
        <v>25</v>
      </c>
      <c r="U10" s="158">
        <v>234</v>
      </c>
      <c r="V10" s="159">
        <v>3232</v>
      </c>
    </row>
    <row r="11" spans="1:44" ht="14.25" customHeight="1">
      <c r="A11" s="161" t="s">
        <v>97</v>
      </c>
      <c r="B11" s="162">
        <v>0</v>
      </c>
      <c r="C11" s="163">
        <v>0</v>
      </c>
      <c r="D11" s="164">
        <v>0</v>
      </c>
      <c r="E11" s="165">
        <v>8</v>
      </c>
      <c r="F11" s="165">
        <v>80</v>
      </c>
      <c r="G11" s="165">
        <v>400</v>
      </c>
      <c r="H11" s="162">
        <v>3</v>
      </c>
      <c r="I11" s="163">
        <v>24</v>
      </c>
      <c r="J11" s="164">
        <v>81</v>
      </c>
      <c r="K11" s="165">
        <v>3</v>
      </c>
      <c r="L11" s="165">
        <v>24</v>
      </c>
      <c r="M11" s="165">
        <v>95</v>
      </c>
      <c r="N11" s="162">
        <v>3</v>
      </c>
      <c r="O11" s="163">
        <v>30</v>
      </c>
      <c r="P11" s="164">
        <v>108</v>
      </c>
      <c r="Q11" s="165">
        <v>6</v>
      </c>
      <c r="R11" s="165">
        <v>60</v>
      </c>
      <c r="S11" s="165">
        <v>103</v>
      </c>
      <c r="T11" s="162">
        <v>23</v>
      </c>
      <c r="U11" s="163">
        <v>218</v>
      </c>
      <c r="V11" s="164">
        <v>787</v>
      </c>
    </row>
    <row r="12" spans="1:44" ht="14.25" customHeight="1">
      <c r="A12" s="161" t="s">
        <v>98</v>
      </c>
      <c r="B12" s="162">
        <v>0</v>
      </c>
      <c r="C12" s="163">
        <v>0</v>
      </c>
      <c r="D12" s="164">
        <v>0</v>
      </c>
      <c r="E12" s="165">
        <v>7</v>
      </c>
      <c r="F12" s="165">
        <v>70</v>
      </c>
      <c r="G12" s="165">
        <v>257</v>
      </c>
      <c r="H12" s="162">
        <v>3</v>
      </c>
      <c r="I12" s="163">
        <v>24</v>
      </c>
      <c r="J12" s="164">
        <v>34</v>
      </c>
      <c r="K12" s="165">
        <v>3</v>
      </c>
      <c r="L12" s="165">
        <v>24</v>
      </c>
      <c r="M12" s="165">
        <v>45</v>
      </c>
      <c r="N12" s="162">
        <v>3</v>
      </c>
      <c r="O12" s="163">
        <v>30</v>
      </c>
      <c r="P12" s="164">
        <v>88</v>
      </c>
      <c r="Q12" s="165">
        <v>5</v>
      </c>
      <c r="R12" s="165">
        <v>50</v>
      </c>
      <c r="S12" s="165">
        <v>98</v>
      </c>
      <c r="T12" s="162">
        <v>21</v>
      </c>
      <c r="U12" s="163">
        <v>198</v>
      </c>
      <c r="V12" s="164">
        <v>522</v>
      </c>
    </row>
    <row r="13" spans="1:44" ht="14.25" customHeight="1">
      <c r="A13" s="161" t="s">
        <v>99</v>
      </c>
      <c r="B13" s="162">
        <v>0</v>
      </c>
      <c r="C13" s="163">
        <v>0</v>
      </c>
      <c r="D13" s="164">
        <v>0</v>
      </c>
      <c r="E13" s="165">
        <v>4</v>
      </c>
      <c r="F13" s="165">
        <v>40</v>
      </c>
      <c r="G13" s="165">
        <v>558</v>
      </c>
      <c r="H13" s="162">
        <v>3</v>
      </c>
      <c r="I13" s="163">
        <v>24</v>
      </c>
      <c r="J13" s="164">
        <v>183</v>
      </c>
      <c r="K13" s="165">
        <v>3</v>
      </c>
      <c r="L13" s="165">
        <v>24</v>
      </c>
      <c r="M13" s="165">
        <v>175</v>
      </c>
      <c r="N13" s="162">
        <v>4</v>
      </c>
      <c r="O13" s="163">
        <v>40</v>
      </c>
      <c r="P13" s="164">
        <v>151</v>
      </c>
      <c r="Q13" s="165">
        <v>6</v>
      </c>
      <c r="R13" s="165">
        <v>60</v>
      </c>
      <c r="S13" s="165">
        <v>141</v>
      </c>
      <c r="T13" s="162">
        <v>20</v>
      </c>
      <c r="U13" s="163">
        <v>188</v>
      </c>
      <c r="V13" s="164">
        <v>1208</v>
      </c>
    </row>
    <row r="14" spans="1:44" ht="14.25" customHeight="1">
      <c r="A14" s="161" t="s">
        <v>100</v>
      </c>
      <c r="B14" s="162">
        <v>0</v>
      </c>
      <c r="C14" s="163">
        <v>0</v>
      </c>
      <c r="D14" s="164">
        <v>0</v>
      </c>
      <c r="E14" s="165">
        <v>9</v>
      </c>
      <c r="F14" s="165">
        <v>90</v>
      </c>
      <c r="G14" s="165">
        <v>1851</v>
      </c>
      <c r="H14" s="162">
        <v>3</v>
      </c>
      <c r="I14" s="163">
        <v>24</v>
      </c>
      <c r="J14" s="164">
        <v>567</v>
      </c>
      <c r="K14" s="165">
        <v>3</v>
      </c>
      <c r="L14" s="165">
        <v>24</v>
      </c>
      <c r="M14" s="165">
        <v>590</v>
      </c>
      <c r="N14" s="162">
        <v>3</v>
      </c>
      <c r="O14" s="163">
        <v>30</v>
      </c>
      <c r="P14" s="164">
        <v>332</v>
      </c>
      <c r="Q14" s="165">
        <v>7</v>
      </c>
      <c r="R14" s="165">
        <v>70</v>
      </c>
      <c r="S14" s="165">
        <v>334</v>
      </c>
      <c r="T14" s="162">
        <v>25</v>
      </c>
      <c r="U14" s="163">
        <v>238</v>
      </c>
      <c r="V14" s="164">
        <v>3674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4.25" customHeight="1">
      <c r="A15" s="161" t="s">
        <v>101</v>
      </c>
      <c r="B15" s="162">
        <v>7</v>
      </c>
      <c r="C15" s="163">
        <v>70</v>
      </c>
      <c r="D15" s="164">
        <v>4525</v>
      </c>
      <c r="E15" s="165">
        <v>5</v>
      </c>
      <c r="F15" s="165">
        <v>50</v>
      </c>
      <c r="G15" s="165">
        <v>2916</v>
      </c>
      <c r="H15" s="162">
        <v>6</v>
      </c>
      <c r="I15" s="163">
        <v>48</v>
      </c>
      <c r="J15" s="164">
        <v>2307</v>
      </c>
      <c r="K15" s="165">
        <v>4</v>
      </c>
      <c r="L15" s="165">
        <v>32</v>
      </c>
      <c r="M15" s="165">
        <v>1951</v>
      </c>
      <c r="N15" s="162">
        <v>9</v>
      </c>
      <c r="O15" s="163">
        <v>90</v>
      </c>
      <c r="P15" s="164">
        <v>2352</v>
      </c>
      <c r="Q15" s="165">
        <v>6</v>
      </c>
      <c r="R15" s="165">
        <v>60</v>
      </c>
      <c r="S15" s="165">
        <v>1173</v>
      </c>
      <c r="T15" s="162">
        <v>37</v>
      </c>
      <c r="U15" s="163">
        <v>350</v>
      </c>
      <c r="V15" s="164">
        <v>15224</v>
      </c>
    </row>
    <row r="16" spans="1:44" ht="14.25" customHeight="1">
      <c r="A16" s="161" t="s">
        <v>102</v>
      </c>
      <c r="B16" s="162">
        <v>16</v>
      </c>
      <c r="C16" s="163">
        <v>160</v>
      </c>
      <c r="D16" s="164">
        <v>12680</v>
      </c>
      <c r="E16" s="165">
        <v>11</v>
      </c>
      <c r="F16" s="165">
        <v>110</v>
      </c>
      <c r="G16" s="165">
        <v>4554</v>
      </c>
      <c r="H16" s="162">
        <v>13</v>
      </c>
      <c r="I16" s="163">
        <v>104</v>
      </c>
      <c r="J16" s="164">
        <v>8414</v>
      </c>
      <c r="K16" s="165">
        <v>9</v>
      </c>
      <c r="L16" s="165">
        <v>72</v>
      </c>
      <c r="M16" s="165">
        <v>1490</v>
      </c>
      <c r="N16" s="162">
        <v>12</v>
      </c>
      <c r="O16" s="163">
        <v>120</v>
      </c>
      <c r="P16" s="164">
        <v>6214</v>
      </c>
      <c r="Q16" s="165">
        <v>7</v>
      </c>
      <c r="R16" s="165">
        <v>70</v>
      </c>
      <c r="S16" s="165">
        <v>2927</v>
      </c>
      <c r="T16" s="162">
        <v>68</v>
      </c>
      <c r="U16" s="163">
        <v>636</v>
      </c>
      <c r="V16" s="164">
        <v>36279</v>
      </c>
    </row>
    <row r="17" spans="1:23" s="60" customFormat="1" ht="14.25" customHeight="1">
      <c r="A17" s="216" t="s">
        <v>103</v>
      </c>
      <c r="B17" s="217">
        <v>23</v>
      </c>
      <c r="C17" s="218">
        <v>230</v>
      </c>
      <c r="D17" s="219">
        <v>23408</v>
      </c>
      <c r="E17" s="221">
        <v>14</v>
      </c>
      <c r="F17" s="221">
        <v>140</v>
      </c>
      <c r="G17" s="221">
        <v>13142</v>
      </c>
      <c r="H17" s="217">
        <v>15</v>
      </c>
      <c r="I17" s="218">
        <v>120</v>
      </c>
      <c r="J17" s="219">
        <v>18430</v>
      </c>
      <c r="K17" s="221">
        <v>12</v>
      </c>
      <c r="L17" s="221">
        <v>96</v>
      </c>
      <c r="M17" s="221">
        <v>4284</v>
      </c>
      <c r="N17" s="217">
        <v>18</v>
      </c>
      <c r="O17" s="218">
        <v>180</v>
      </c>
      <c r="P17" s="219">
        <v>15030</v>
      </c>
      <c r="Q17" s="221">
        <v>13</v>
      </c>
      <c r="R17" s="221">
        <v>130</v>
      </c>
      <c r="S17" s="221">
        <v>8517</v>
      </c>
      <c r="T17" s="217">
        <v>95</v>
      </c>
      <c r="U17" s="218">
        <v>896</v>
      </c>
      <c r="V17" s="219">
        <v>82811</v>
      </c>
    </row>
    <row r="18" spans="1:23" s="60" customFormat="1" ht="14.25" customHeight="1">
      <c r="A18" s="216" t="s">
        <v>104</v>
      </c>
      <c r="B18" s="217">
        <v>23</v>
      </c>
      <c r="C18" s="218">
        <v>230</v>
      </c>
      <c r="D18" s="219">
        <v>25795</v>
      </c>
      <c r="E18" s="221">
        <v>22</v>
      </c>
      <c r="F18" s="221">
        <v>220</v>
      </c>
      <c r="G18" s="221">
        <v>24331</v>
      </c>
      <c r="H18" s="217">
        <v>17</v>
      </c>
      <c r="I18" s="218">
        <v>136</v>
      </c>
      <c r="J18" s="219">
        <v>22049</v>
      </c>
      <c r="K18" s="221">
        <v>12</v>
      </c>
      <c r="L18" s="221">
        <v>96</v>
      </c>
      <c r="M18" s="221">
        <v>8932</v>
      </c>
      <c r="N18" s="217">
        <v>23</v>
      </c>
      <c r="O18" s="218">
        <v>230</v>
      </c>
      <c r="P18" s="219">
        <v>22917</v>
      </c>
      <c r="Q18" s="221">
        <v>17</v>
      </c>
      <c r="R18" s="221">
        <v>170</v>
      </c>
      <c r="S18" s="221">
        <v>16169</v>
      </c>
      <c r="T18" s="217">
        <v>114</v>
      </c>
      <c r="U18" s="218">
        <v>1082</v>
      </c>
      <c r="V18" s="219">
        <v>120193</v>
      </c>
    </row>
    <row r="19" spans="1:23" s="60" customFormat="1" ht="14.25" customHeight="1">
      <c r="A19" s="216" t="s">
        <v>105</v>
      </c>
      <c r="B19" s="217">
        <v>19</v>
      </c>
      <c r="C19" s="218">
        <v>190</v>
      </c>
      <c r="D19" s="219">
        <v>13422</v>
      </c>
      <c r="E19" s="221">
        <v>14</v>
      </c>
      <c r="F19" s="221">
        <v>140</v>
      </c>
      <c r="G19" s="221">
        <v>13206</v>
      </c>
      <c r="H19" s="217">
        <v>15</v>
      </c>
      <c r="I19" s="218">
        <v>120</v>
      </c>
      <c r="J19" s="219">
        <v>11655</v>
      </c>
      <c r="K19" s="221">
        <v>14</v>
      </c>
      <c r="L19" s="221">
        <v>112</v>
      </c>
      <c r="M19" s="221">
        <v>5921</v>
      </c>
      <c r="N19" s="217">
        <v>18</v>
      </c>
      <c r="O19" s="218">
        <v>180</v>
      </c>
      <c r="P19" s="219">
        <v>13869</v>
      </c>
      <c r="Q19" s="221">
        <v>12</v>
      </c>
      <c r="R19" s="221">
        <v>120</v>
      </c>
      <c r="S19" s="221">
        <v>10339</v>
      </c>
      <c r="T19" s="217">
        <v>92</v>
      </c>
      <c r="U19" s="218">
        <v>862</v>
      </c>
      <c r="V19" s="219">
        <v>68412</v>
      </c>
      <c r="W19" s="61"/>
    </row>
    <row r="20" spans="1:23" ht="14.25" customHeight="1">
      <c r="A20" s="161" t="s">
        <v>106</v>
      </c>
      <c r="B20" s="162">
        <v>16</v>
      </c>
      <c r="C20" s="163">
        <v>160</v>
      </c>
      <c r="D20" s="164">
        <v>8537</v>
      </c>
      <c r="E20" s="165">
        <v>14</v>
      </c>
      <c r="F20" s="165">
        <v>140</v>
      </c>
      <c r="G20" s="165">
        <v>7669</v>
      </c>
      <c r="H20" s="162">
        <v>14</v>
      </c>
      <c r="I20" s="163">
        <v>112</v>
      </c>
      <c r="J20" s="164">
        <v>7251</v>
      </c>
      <c r="K20" s="165">
        <v>12</v>
      </c>
      <c r="L20" s="165">
        <v>96</v>
      </c>
      <c r="M20" s="165">
        <v>2910</v>
      </c>
      <c r="N20" s="162">
        <v>16</v>
      </c>
      <c r="O20" s="163">
        <v>160</v>
      </c>
      <c r="P20" s="164">
        <v>7682</v>
      </c>
      <c r="Q20" s="165">
        <v>13</v>
      </c>
      <c r="R20" s="165">
        <v>130</v>
      </c>
      <c r="S20" s="165">
        <v>5680</v>
      </c>
      <c r="T20" s="162">
        <v>85</v>
      </c>
      <c r="U20" s="163">
        <v>798</v>
      </c>
      <c r="V20" s="164">
        <v>39729</v>
      </c>
      <c r="W20" s="62"/>
    </row>
    <row r="21" spans="1:23" ht="14.25" customHeight="1">
      <c r="A21" s="161" t="s">
        <v>107</v>
      </c>
      <c r="B21" s="162">
        <v>15</v>
      </c>
      <c r="C21" s="163">
        <v>150</v>
      </c>
      <c r="D21" s="164">
        <v>7336</v>
      </c>
      <c r="E21" s="165">
        <v>16</v>
      </c>
      <c r="F21" s="165">
        <v>160</v>
      </c>
      <c r="G21" s="165">
        <v>7064</v>
      </c>
      <c r="H21" s="162">
        <v>12</v>
      </c>
      <c r="I21" s="163">
        <v>96</v>
      </c>
      <c r="J21" s="164">
        <v>6200</v>
      </c>
      <c r="K21" s="165">
        <v>11</v>
      </c>
      <c r="L21" s="165">
        <v>88</v>
      </c>
      <c r="M21" s="165">
        <v>2503</v>
      </c>
      <c r="N21" s="162">
        <v>15</v>
      </c>
      <c r="O21" s="163">
        <v>150</v>
      </c>
      <c r="P21" s="164">
        <v>6441</v>
      </c>
      <c r="Q21" s="165">
        <v>11</v>
      </c>
      <c r="R21" s="165">
        <v>110</v>
      </c>
      <c r="S21" s="165">
        <v>4763</v>
      </c>
      <c r="T21" s="162">
        <v>80</v>
      </c>
      <c r="U21" s="163">
        <v>754</v>
      </c>
      <c r="V21" s="164">
        <v>34307</v>
      </c>
    </row>
    <row r="22" spans="1:23" ht="14.25" customHeight="1">
      <c r="A22" s="161" t="s">
        <v>108</v>
      </c>
      <c r="B22" s="162">
        <v>16</v>
      </c>
      <c r="C22" s="163">
        <v>160</v>
      </c>
      <c r="D22" s="164">
        <v>6989</v>
      </c>
      <c r="E22" s="165">
        <v>15</v>
      </c>
      <c r="F22" s="165">
        <v>150</v>
      </c>
      <c r="G22" s="165">
        <v>7427</v>
      </c>
      <c r="H22" s="162">
        <v>12</v>
      </c>
      <c r="I22" s="163">
        <v>96</v>
      </c>
      <c r="J22" s="164">
        <v>5677</v>
      </c>
      <c r="K22" s="165">
        <v>12</v>
      </c>
      <c r="L22" s="165">
        <v>96</v>
      </c>
      <c r="M22" s="165">
        <v>2662</v>
      </c>
      <c r="N22" s="162">
        <v>15</v>
      </c>
      <c r="O22" s="163">
        <v>150</v>
      </c>
      <c r="P22" s="164">
        <v>6035</v>
      </c>
      <c r="Q22" s="165">
        <v>10</v>
      </c>
      <c r="R22" s="165">
        <v>100</v>
      </c>
      <c r="S22" s="165">
        <v>4616</v>
      </c>
      <c r="T22" s="162">
        <v>80</v>
      </c>
      <c r="U22" s="163">
        <v>752</v>
      </c>
      <c r="V22" s="164">
        <v>33406</v>
      </c>
    </row>
    <row r="23" spans="1:23" ht="14.25" customHeight="1">
      <c r="A23" s="161" t="s">
        <v>120</v>
      </c>
      <c r="B23" s="162">
        <v>15</v>
      </c>
      <c r="C23" s="163">
        <v>150</v>
      </c>
      <c r="D23" s="164">
        <v>7415</v>
      </c>
      <c r="E23" s="165">
        <v>15</v>
      </c>
      <c r="F23" s="165">
        <v>150</v>
      </c>
      <c r="G23" s="165">
        <v>7474</v>
      </c>
      <c r="H23" s="162">
        <v>14</v>
      </c>
      <c r="I23" s="163">
        <v>112</v>
      </c>
      <c r="J23" s="164">
        <v>5833</v>
      </c>
      <c r="K23" s="165">
        <v>12</v>
      </c>
      <c r="L23" s="165">
        <v>96</v>
      </c>
      <c r="M23" s="165">
        <v>2631</v>
      </c>
      <c r="N23" s="162">
        <v>15</v>
      </c>
      <c r="O23" s="163">
        <v>150</v>
      </c>
      <c r="P23" s="164">
        <v>6110</v>
      </c>
      <c r="Q23" s="165">
        <v>11</v>
      </c>
      <c r="R23" s="165">
        <v>110</v>
      </c>
      <c r="S23" s="165">
        <v>4864</v>
      </c>
      <c r="T23" s="162">
        <v>82</v>
      </c>
      <c r="U23" s="163">
        <v>768</v>
      </c>
      <c r="V23" s="164">
        <v>34327</v>
      </c>
    </row>
    <row r="24" spans="1:23" ht="14.25" customHeight="1">
      <c r="A24" s="161" t="s">
        <v>110</v>
      </c>
      <c r="B24" s="162">
        <v>14</v>
      </c>
      <c r="C24" s="163">
        <v>140</v>
      </c>
      <c r="D24" s="164">
        <v>8109</v>
      </c>
      <c r="E24" s="165">
        <v>15</v>
      </c>
      <c r="F24" s="165">
        <v>150</v>
      </c>
      <c r="G24" s="165">
        <v>8501</v>
      </c>
      <c r="H24" s="162">
        <v>14</v>
      </c>
      <c r="I24" s="163">
        <v>112</v>
      </c>
      <c r="J24" s="164">
        <v>6089</v>
      </c>
      <c r="K24" s="165">
        <v>11</v>
      </c>
      <c r="L24" s="165">
        <v>88</v>
      </c>
      <c r="M24" s="165">
        <v>3138</v>
      </c>
      <c r="N24" s="162">
        <v>15</v>
      </c>
      <c r="O24" s="163">
        <v>150</v>
      </c>
      <c r="P24" s="164">
        <v>6395</v>
      </c>
      <c r="Q24" s="165">
        <v>10</v>
      </c>
      <c r="R24" s="165">
        <v>100</v>
      </c>
      <c r="S24" s="165">
        <v>5484</v>
      </c>
      <c r="T24" s="162">
        <v>79</v>
      </c>
      <c r="U24" s="163">
        <v>740</v>
      </c>
      <c r="V24" s="164">
        <v>37716</v>
      </c>
    </row>
    <row r="25" spans="1:23" ht="14.25" customHeight="1">
      <c r="A25" s="161" t="s">
        <v>111</v>
      </c>
      <c r="B25" s="162">
        <v>22</v>
      </c>
      <c r="C25" s="163">
        <v>220</v>
      </c>
      <c r="D25" s="164">
        <v>10784</v>
      </c>
      <c r="E25" s="165">
        <v>14</v>
      </c>
      <c r="F25" s="165">
        <v>140</v>
      </c>
      <c r="G25" s="165">
        <v>11601</v>
      </c>
      <c r="H25" s="162">
        <v>14</v>
      </c>
      <c r="I25" s="163">
        <v>112</v>
      </c>
      <c r="J25" s="164">
        <v>7569</v>
      </c>
      <c r="K25" s="165">
        <v>13</v>
      </c>
      <c r="L25" s="165">
        <v>104</v>
      </c>
      <c r="M25" s="165">
        <v>4345</v>
      </c>
      <c r="N25" s="162">
        <v>14</v>
      </c>
      <c r="O25" s="163">
        <v>140</v>
      </c>
      <c r="P25" s="164">
        <v>8200</v>
      </c>
      <c r="Q25" s="165">
        <v>11</v>
      </c>
      <c r="R25" s="165">
        <v>110</v>
      </c>
      <c r="S25" s="165">
        <v>6839</v>
      </c>
      <c r="T25" s="162">
        <v>88</v>
      </c>
      <c r="U25" s="163">
        <v>826</v>
      </c>
      <c r="V25" s="164">
        <v>49338</v>
      </c>
    </row>
    <row r="26" spans="1:23" s="60" customFormat="1" ht="14.25" customHeight="1">
      <c r="A26" s="161" t="s">
        <v>112</v>
      </c>
      <c r="B26" s="162">
        <v>23</v>
      </c>
      <c r="C26" s="163">
        <v>230</v>
      </c>
      <c r="D26" s="164">
        <v>11069</v>
      </c>
      <c r="E26" s="165">
        <v>20</v>
      </c>
      <c r="F26" s="165">
        <v>200</v>
      </c>
      <c r="G26" s="165">
        <v>13243</v>
      </c>
      <c r="H26" s="162">
        <v>22</v>
      </c>
      <c r="I26" s="163">
        <v>176</v>
      </c>
      <c r="J26" s="164">
        <v>8024</v>
      </c>
      <c r="K26" s="165">
        <v>14</v>
      </c>
      <c r="L26" s="165">
        <v>112</v>
      </c>
      <c r="M26" s="165">
        <v>5385</v>
      </c>
      <c r="N26" s="162">
        <v>17</v>
      </c>
      <c r="O26" s="163">
        <v>170</v>
      </c>
      <c r="P26" s="164">
        <v>9298</v>
      </c>
      <c r="Q26" s="165">
        <v>14</v>
      </c>
      <c r="R26" s="165">
        <v>140</v>
      </c>
      <c r="S26" s="165">
        <v>7348</v>
      </c>
      <c r="T26" s="162">
        <v>110</v>
      </c>
      <c r="U26" s="163">
        <v>1028</v>
      </c>
      <c r="V26" s="164">
        <v>54367</v>
      </c>
    </row>
    <row r="27" spans="1:23" s="60" customFormat="1" ht="14.25" customHeight="1">
      <c r="A27" s="161" t="s">
        <v>113</v>
      </c>
      <c r="B27" s="162">
        <v>19</v>
      </c>
      <c r="C27" s="163">
        <v>190</v>
      </c>
      <c r="D27" s="164">
        <v>11144</v>
      </c>
      <c r="E27" s="165">
        <v>19</v>
      </c>
      <c r="F27" s="165">
        <v>190</v>
      </c>
      <c r="G27" s="165">
        <v>14486</v>
      </c>
      <c r="H27" s="162">
        <v>22</v>
      </c>
      <c r="I27" s="163">
        <v>176</v>
      </c>
      <c r="J27" s="164">
        <v>8485</v>
      </c>
      <c r="K27" s="165">
        <v>14</v>
      </c>
      <c r="L27" s="165">
        <v>112</v>
      </c>
      <c r="M27" s="165">
        <v>5537</v>
      </c>
      <c r="N27" s="162">
        <v>17</v>
      </c>
      <c r="O27" s="163">
        <v>170</v>
      </c>
      <c r="P27" s="164">
        <v>9881</v>
      </c>
      <c r="Q27" s="165">
        <v>14</v>
      </c>
      <c r="R27" s="165">
        <v>140</v>
      </c>
      <c r="S27" s="165">
        <v>8459</v>
      </c>
      <c r="T27" s="162">
        <v>105</v>
      </c>
      <c r="U27" s="163">
        <v>978</v>
      </c>
      <c r="V27" s="164">
        <v>57992</v>
      </c>
    </row>
    <row r="28" spans="1:23" s="60" customFormat="1" ht="14.25" customHeight="1">
      <c r="A28" s="161" t="s">
        <v>114</v>
      </c>
      <c r="B28" s="162">
        <v>16</v>
      </c>
      <c r="C28" s="163">
        <v>160</v>
      </c>
      <c r="D28" s="164">
        <v>8510</v>
      </c>
      <c r="E28" s="165">
        <v>15</v>
      </c>
      <c r="F28" s="165">
        <v>150</v>
      </c>
      <c r="G28" s="165">
        <v>11263</v>
      </c>
      <c r="H28" s="162">
        <v>16</v>
      </c>
      <c r="I28" s="163">
        <v>128</v>
      </c>
      <c r="J28" s="164">
        <v>5994</v>
      </c>
      <c r="K28" s="165">
        <v>13</v>
      </c>
      <c r="L28" s="165">
        <v>104</v>
      </c>
      <c r="M28" s="165">
        <v>4669</v>
      </c>
      <c r="N28" s="162">
        <v>12</v>
      </c>
      <c r="O28" s="163">
        <v>120</v>
      </c>
      <c r="P28" s="164">
        <v>7824</v>
      </c>
      <c r="Q28" s="165">
        <v>12</v>
      </c>
      <c r="R28" s="165">
        <v>120</v>
      </c>
      <c r="S28" s="165">
        <v>7022</v>
      </c>
      <c r="T28" s="162">
        <v>84</v>
      </c>
      <c r="U28" s="163">
        <v>782</v>
      </c>
      <c r="V28" s="164">
        <v>45282</v>
      </c>
      <c r="W28" s="61"/>
    </row>
    <row r="29" spans="1:23" ht="14.25" customHeight="1">
      <c r="A29" s="161" t="s">
        <v>115</v>
      </c>
      <c r="B29" s="162">
        <v>14</v>
      </c>
      <c r="C29" s="163">
        <v>140</v>
      </c>
      <c r="D29" s="164">
        <v>5083</v>
      </c>
      <c r="E29" s="165">
        <v>12</v>
      </c>
      <c r="F29" s="165">
        <v>120</v>
      </c>
      <c r="G29" s="165">
        <v>7601</v>
      </c>
      <c r="H29" s="162">
        <v>13</v>
      </c>
      <c r="I29" s="163">
        <v>104</v>
      </c>
      <c r="J29" s="164">
        <v>3976</v>
      </c>
      <c r="K29" s="165">
        <v>11</v>
      </c>
      <c r="L29" s="165">
        <v>88</v>
      </c>
      <c r="M29" s="165">
        <v>2442</v>
      </c>
      <c r="N29" s="162">
        <v>11</v>
      </c>
      <c r="O29" s="163">
        <v>110</v>
      </c>
      <c r="P29" s="164">
        <v>5534</v>
      </c>
      <c r="Q29" s="165">
        <v>11</v>
      </c>
      <c r="R29" s="165">
        <v>110</v>
      </c>
      <c r="S29" s="165">
        <v>4955</v>
      </c>
      <c r="T29" s="162">
        <v>72</v>
      </c>
      <c r="U29" s="163">
        <v>672</v>
      </c>
      <c r="V29" s="164">
        <v>29591</v>
      </c>
    </row>
    <row r="30" spans="1:23" ht="14.25" customHeight="1">
      <c r="A30" s="161" t="s">
        <v>116</v>
      </c>
      <c r="B30" s="162">
        <v>12</v>
      </c>
      <c r="C30" s="163">
        <v>120</v>
      </c>
      <c r="D30" s="164">
        <v>4825</v>
      </c>
      <c r="E30" s="165">
        <v>11</v>
      </c>
      <c r="F30" s="165">
        <v>110</v>
      </c>
      <c r="G30" s="165">
        <v>5566</v>
      </c>
      <c r="H30" s="162">
        <v>13</v>
      </c>
      <c r="I30" s="163">
        <v>104</v>
      </c>
      <c r="J30" s="164">
        <v>2868</v>
      </c>
      <c r="K30" s="165">
        <v>12</v>
      </c>
      <c r="L30" s="165">
        <v>96</v>
      </c>
      <c r="M30" s="165">
        <v>1752</v>
      </c>
      <c r="N30" s="162">
        <v>11</v>
      </c>
      <c r="O30" s="163">
        <v>110</v>
      </c>
      <c r="P30" s="164">
        <v>4084</v>
      </c>
      <c r="Q30" s="165">
        <v>12</v>
      </c>
      <c r="R30" s="165">
        <v>120</v>
      </c>
      <c r="S30" s="165">
        <v>3452</v>
      </c>
      <c r="T30" s="162">
        <v>71</v>
      </c>
      <c r="U30" s="163">
        <v>660</v>
      </c>
      <c r="V30" s="164">
        <v>22547</v>
      </c>
    </row>
    <row r="31" spans="1:23" ht="14.25" customHeight="1">
      <c r="A31" s="161" t="s">
        <v>117</v>
      </c>
      <c r="B31" s="162">
        <v>13</v>
      </c>
      <c r="C31" s="163">
        <v>130</v>
      </c>
      <c r="D31" s="164">
        <v>2375</v>
      </c>
      <c r="E31" s="165">
        <v>10</v>
      </c>
      <c r="F31" s="165">
        <v>100</v>
      </c>
      <c r="G31" s="165">
        <v>3833</v>
      </c>
      <c r="H31" s="162">
        <v>11</v>
      </c>
      <c r="I31" s="163">
        <v>88</v>
      </c>
      <c r="J31" s="164">
        <v>2592</v>
      </c>
      <c r="K31" s="165">
        <v>11</v>
      </c>
      <c r="L31" s="165">
        <v>88</v>
      </c>
      <c r="M31" s="165">
        <v>1080</v>
      </c>
      <c r="N31" s="162">
        <v>11</v>
      </c>
      <c r="O31" s="163">
        <v>110</v>
      </c>
      <c r="P31" s="164">
        <v>3342</v>
      </c>
      <c r="Q31" s="165">
        <v>8</v>
      </c>
      <c r="R31" s="165">
        <v>80</v>
      </c>
      <c r="S31" s="165">
        <v>3007</v>
      </c>
      <c r="T31" s="162">
        <v>64</v>
      </c>
      <c r="U31" s="163">
        <v>596</v>
      </c>
      <c r="V31" s="164">
        <v>16229</v>
      </c>
    </row>
    <row r="32" spans="1:23" ht="14.25" customHeight="1">
      <c r="A32" s="161" t="s">
        <v>118</v>
      </c>
      <c r="B32" s="162">
        <v>6</v>
      </c>
      <c r="C32" s="163">
        <v>60</v>
      </c>
      <c r="D32" s="164">
        <v>2196</v>
      </c>
      <c r="E32" s="165">
        <v>7</v>
      </c>
      <c r="F32" s="165">
        <v>70</v>
      </c>
      <c r="G32" s="165">
        <v>2736</v>
      </c>
      <c r="H32" s="162">
        <v>8</v>
      </c>
      <c r="I32" s="163">
        <v>64</v>
      </c>
      <c r="J32" s="164">
        <v>977</v>
      </c>
      <c r="K32" s="165">
        <v>8</v>
      </c>
      <c r="L32" s="165">
        <v>64</v>
      </c>
      <c r="M32" s="165">
        <v>1360</v>
      </c>
      <c r="N32" s="162">
        <v>9</v>
      </c>
      <c r="O32" s="163">
        <v>90</v>
      </c>
      <c r="P32" s="164">
        <v>2036</v>
      </c>
      <c r="Q32" s="165">
        <v>5</v>
      </c>
      <c r="R32" s="165">
        <v>50</v>
      </c>
      <c r="S32" s="165">
        <v>2461</v>
      </c>
      <c r="T32" s="162">
        <v>43</v>
      </c>
      <c r="U32" s="163">
        <v>398</v>
      </c>
      <c r="V32" s="164">
        <v>11766</v>
      </c>
    </row>
    <row r="33" spans="1:27" ht="14.25" customHeight="1">
      <c r="A33" s="166" t="s">
        <v>119</v>
      </c>
      <c r="B33" s="167">
        <v>5</v>
      </c>
      <c r="C33" s="168">
        <v>50</v>
      </c>
      <c r="D33" s="169">
        <v>1687</v>
      </c>
      <c r="E33" s="170">
        <v>6</v>
      </c>
      <c r="F33" s="170">
        <v>60</v>
      </c>
      <c r="G33" s="170">
        <v>1888</v>
      </c>
      <c r="H33" s="167">
        <v>4</v>
      </c>
      <c r="I33" s="168">
        <v>32</v>
      </c>
      <c r="J33" s="169">
        <v>526</v>
      </c>
      <c r="K33" s="170">
        <v>5</v>
      </c>
      <c r="L33" s="170">
        <v>40</v>
      </c>
      <c r="M33" s="170">
        <v>1130</v>
      </c>
      <c r="N33" s="167">
        <v>7</v>
      </c>
      <c r="O33" s="168">
        <v>70</v>
      </c>
      <c r="P33" s="169">
        <v>1595</v>
      </c>
      <c r="Q33" s="170">
        <v>4</v>
      </c>
      <c r="R33" s="170">
        <v>40</v>
      </c>
      <c r="S33" s="170">
        <v>1569</v>
      </c>
      <c r="T33" s="167">
        <v>31</v>
      </c>
      <c r="U33" s="168">
        <v>292</v>
      </c>
      <c r="V33" s="169">
        <v>8395</v>
      </c>
    </row>
    <row r="34" spans="1:27" ht="14.25">
      <c r="A34" s="171"/>
      <c r="B34" s="162"/>
      <c r="C34" s="163"/>
      <c r="D34" s="164"/>
      <c r="E34" s="165"/>
      <c r="F34" s="165"/>
      <c r="G34" s="165"/>
      <c r="H34" s="162"/>
      <c r="I34" s="163"/>
      <c r="J34" s="164"/>
      <c r="K34" s="165"/>
      <c r="L34" s="165"/>
      <c r="M34" s="165"/>
      <c r="N34" s="162"/>
      <c r="O34" s="163"/>
      <c r="P34" s="164"/>
      <c r="Q34" s="165"/>
      <c r="R34" s="165"/>
      <c r="S34" s="165"/>
      <c r="T34" s="172"/>
      <c r="U34" s="173"/>
      <c r="V34" s="174"/>
    </row>
    <row r="35" spans="1:27" s="99" customFormat="1" ht="21.75" customHeight="1">
      <c r="A35" s="180" t="s">
        <v>1</v>
      </c>
      <c r="B35" s="176">
        <v>295</v>
      </c>
      <c r="C35" s="177">
        <v>2950</v>
      </c>
      <c r="D35" s="178">
        <v>176016</v>
      </c>
      <c r="E35" s="179">
        <v>288</v>
      </c>
      <c r="F35" s="179">
        <v>2880</v>
      </c>
      <c r="G35" s="179">
        <v>172593</v>
      </c>
      <c r="H35" s="176">
        <v>271</v>
      </c>
      <c r="I35" s="177">
        <v>2168</v>
      </c>
      <c r="J35" s="178">
        <v>136008</v>
      </c>
      <c r="K35" s="179">
        <v>226</v>
      </c>
      <c r="L35" s="179">
        <v>1808</v>
      </c>
      <c r="M35" s="179">
        <v>65415</v>
      </c>
      <c r="N35" s="176">
        <v>282</v>
      </c>
      <c r="O35" s="177">
        <v>2820</v>
      </c>
      <c r="P35" s="178">
        <v>146276</v>
      </c>
      <c r="Q35" s="179">
        <v>232</v>
      </c>
      <c r="R35" s="179">
        <v>2320</v>
      </c>
      <c r="S35" s="179">
        <v>111026</v>
      </c>
      <c r="T35" s="176">
        <v>1594</v>
      </c>
      <c r="U35" s="177">
        <v>14946</v>
      </c>
      <c r="V35" s="178">
        <v>807334</v>
      </c>
      <c r="W35" s="307"/>
      <c r="X35" s="100"/>
      <c r="Y35" s="100"/>
      <c r="Z35" s="100"/>
    </row>
    <row r="36" spans="1:27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53"/>
    </row>
    <row r="37" spans="1:27">
      <c r="A37" s="64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27"/>
    </row>
    <row r="38" spans="1:27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spans="1:27" ht="14.25">
      <c r="A39" s="31" t="s">
        <v>212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0" spans="1:27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57"/>
      <c r="U40" s="27"/>
      <c r="V40" s="27"/>
    </row>
    <row r="41" spans="1:27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1:27">
      <c r="A42" s="339" t="s">
        <v>5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</row>
    <row r="43" spans="1:27">
      <c r="A43" s="339" t="s">
        <v>213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</row>
    <row r="44" spans="1:27">
      <c r="A44" s="339" t="s">
        <v>207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</row>
    <row r="45" spans="1:27">
      <c r="A45" s="3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</row>
    <row r="46" spans="1:27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</row>
    <row r="47" spans="1:27" ht="15">
      <c r="A47" s="27"/>
      <c r="B47" s="27"/>
      <c r="C47" s="27"/>
      <c r="D47" s="27"/>
      <c r="E47" s="27"/>
      <c r="F47" s="30"/>
      <c r="G47" s="32"/>
      <c r="H47" s="29"/>
      <c r="I47" s="29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0"/>
      <c r="V47" s="321"/>
      <c r="W47" s="326"/>
      <c r="X47" s="327"/>
      <c r="Y47" s="60"/>
      <c r="Z47" s="13"/>
      <c r="AA47" s="13"/>
    </row>
    <row r="48" spans="1:27">
      <c r="A48" s="27"/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</row>
    <row r="49" spans="1:30" ht="15" customHeight="1">
      <c r="A49" s="340" t="s">
        <v>0</v>
      </c>
      <c r="B49" s="345" t="s">
        <v>182</v>
      </c>
      <c r="C49" s="368"/>
      <c r="D49" s="369"/>
      <c r="E49" s="345" t="s">
        <v>33</v>
      </c>
      <c r="F49" s="337"/>
      <c r="G49" s="338"/>
      <c r="H49" s="345" t="s">
        <v>127</v>
      </c>
      <c r="I49" s="337"/>
      <c r="J49" s="338"/>
      <c r="K49" s="337" t="s">
        <v>35</v>
      </c>
      <c r="L49" s="337"/>
      <c r="M49" s="337"/>
      <c r="N49" s="345" t="s">
        <v>40</v>
      </c>
      <c r="O49" s="337"/>
      <c r="P49" s="338"/>
      <c r="Q49" s="337" t="s">
        <v>180</v>
      </c>
      <c r="R49" s="337"/>
      <c r="S49" s="337"/>
      <c r="T49" s="345" t="s">
        <v>1</v>
      </c>
      <c r="U49" s="337"/>
      <c r="V49" s="338"/>
    </row>
    <row r="50" spans="1:30" ht="14.25" customHeight="1">
      <c r="A50" s="341"/>
      <c r="B50" s="367" t="s">
        <v>163</v>
      </c>
      <c r="C50" s="361"/>
      <c r="D50" s="362"/>
      <c r="E50" s="364" t="s">
        <v>182</v>
      </c>
      <c r="F50" s="365"/>
      <c r="G50" s="365"/>
      <c r="H50" s="360" t="s">
        <v>181</v>
      </c>
      <c r="I50" s="361"/>
      <c r="J50" s="362"/>
      <c r="K50" s="364" t="s">
        <v>181</v>
      </c>
      <c r="L50" s="365"/>
      <c r="M50" s="365"/>
      <c r="N50" s="371" t="s">
        <v>41</v>
      </c>
      <c r="O50" s="372"/>
      <c r="P50" s="373"/>
      <c r="Q50" s="370" t="s">
        <v>131</v>
      </c>
      <c r="R50" s="370"/>
      <c r="S50" s="370"/>
      <c r="T50" s="353" t="s">
        <v>179</v>
      </c>
      <c r="U50" s="354"/>
      <c r="V50" s="355"/>
    </row>
    <row r="51" spans="1:30">
      <c r="A51" s="341"/>
      <c r="B51" s="357" t="s">
        <v>132</v>
      </c>
      <c r="C51" s="358"/>
      <c r="D51" s="359"/>
      <c r="E51" s="363" t="s">
        <v>129</v>
      </c>
      <c r="F51" s="363"/>
      <c r="G51" s="363"/>
      <c r="H51" s="357" t="s">
        <v>128</v>
      </c>
      <c r="I51" s="358"/>
      <c r="J51" s="359"/>
      <c r="K51" s="363" t="s">
        <v>130</v>
      </c>
      <c r="L51" s="363"/>
      <c r="M51" s="363"/>
      <c r="N51" s="357" t="s">
        <v>38</v>
      </c>
      <c r="O51" s="358"/>
      <c r="P51" s="359"/>
      <c r="Q51" s="363" t="s">
        <v>164</v>
      </c>
      <c r="R51" s="363"/>
      <c r="S51" s="363"/>
      <c r="T51" s="353"/>
      <c r="U51" s="354"/>
      <c r="V51" s="355"/>
    </row>
    <row r="52" spans="1:30" s="36" customFormat="1">
      <c r="A52" s="356"/>
      <c r="B52" s="153" t="s">
        <v>27</v>
      </c>
      <c r="C52" s="154" t="s">
        <v>3</v>
      </c>
      <c r="D52" s="155" t="s">
        <v>4</v>
      </c>
      <c r="E52" s="40" t="s">
        <v>27</v>
      </c>
      <c r="F52" s="40" t="s">
        <v>3</v>
      </c>
      <c r="G52" s="40" t="s">
        <v>4</v>
      </c>
      <c r="H52" s="153" t="s">
        <v>27</v>
      </c>
      <c r="I52" s="154" t="s">
        <v>3</v>
      </c>
      <c r="J52" s="155" t="s">
        <v>4</v>
      </c>
      <c r="K52" s="40" t="s">
        <v>27</v>
      </c>
      <c r="L52" s="40" t="s">
        <v>3</v>
      </c>
      <c r="M52" s="40" t="s">
        <v>4</v>
      </c>
      <c r="N52" s="153" t="s">
        <v>27</v>
      </c>
      <c r="O52" s="154" t="s">
        <v>3</v>
      </c>
      <c r="P52" s="155" t="s">
        <v>4</v>
      </c>
      <c r="Q52" s="40" t="s">
        <v>27</v>
      </c>
      <c r="R52" s="40" t="s">
        <v>3</v>
      </c>
      <c r="S52" s="40" t="s">
        <v>4</v>
      </c>
      <c r="T52" s="153" t="s">
        <v>27</v>
      </c>
      <c r="U52" s="154" t="s">
        <v>3</v>
      </c>
      <c r="V52" s="155" t="s">
        <v>4</v>
      </c>
      <c r="X52" s="103"/>
    </row>
    <row r="53" spans="1:30" s="13" customFormat="1" ht="21.75" customHeight="1">
      <c r="A53" s="156" t="s">
        <v>96</v>
      </c>
      <c r="B53" s="157">
        <v>4</v>
      </c>
      <c r="C53" s="158">
        <v>40</v>
      </c>
      <c r="D53" s="159">
        <v>1870</v>
      </c>
      <c r="E53" s="160">
        <v>7</v>
      </c>
      <c r="F53" s="160">
        <v>70</v>
      </c>
      <c r="G53" s="160">
        <v>672</v>
      </c>
      <c r="H53" s="157">
        <v>8</v>
      </c>
      <c r="I53" s="158">
        <v>64</v>
      </c>
      <c r="J53" s="159">
        <v>1408</v>
      </c>
      <c r="K53" s="160">
        <v>0</v>
      </c>
      <c r="L53" s="160">
        <v>0</v>
      </c>
      <c r="M53" s="160">
        <v>0</v>
      </c>
      <c r="N53" s="157">
        <v>6</v>
      </c>
      <c r="O53" s="158">
        <v>60</v>
      </c>
      <c r="P53" s="159">
        <v>797</v>
      </c>
      <c r="Q53" s="160">
        <v>4</v>
      </c>
      <c r="R53" s="160">
        <v>40</v>
      </c>
      <c r="S53" s="160">
        <v>1384</v>
      </c>
      <c r="T53" s="157">
        <v>29</v>
      </c>
      <c r="U53" s="158">
        <v>274</v>
      </c>
      <c r="V53" s="159">
        <v>6131</v>
      </c>
      <c r="Z53" s="101"/>
      <c r="AA53" s="101"/>
      <c r="AB53" s="101"/>
      <c r="AC53" s="101"/>
      <c r="AD53" s="101"/>
    </row>
    <row r="54" spans="1:30" ht="14.25" customHeight="1">
      <c r="A54" s="161" t="s">
        <v>97</v>
      </c>
      <c r="B54" s="162">
        <v>1</v>
      </c>
      <c r="C54" s="163">
        <v>10</v>
      </c>
      <c r="D54" s="164">
        <v>495</v>
      </c>
      <c r="E54" s="165">
        <v>5</v>
      </c>
      <c r="F54" s="165">
        <v>50</v>
      </c>
      <c r="G54" s="165">
        <v>151</v>
      </c>
      <c r="H54" s="162">
        <v>8</v>
      </c>
      <c r="I54" s="163">
        <v>64</v>
      </c>
      <c r="J54" s="164">
        <v>724</v>
      </c>
      <c r="K54" s="165">
        <v>0</v>
      </c>
      <c r="L54" s="165">
        <v>0</v>
      </c>
      <c r="M54" s="165">
        <v>0</v>
      </c>
      <c r="N54" s="162">
        <v>3</v>
      </c>
      <c r="O54" s="163">
        <v>30</v>
      </c>
      <c r="P54" s="164">
        <v>37</v>
      </c>
      <c r="Q54" s="165">
        <v>6</v>
      </c>
      <c r="R54" s="165">
        <v>60</v>
      </c>
      <c r="S54" s="165">
        <v>801</v>
      </c>
      <c r="T54" s="162">
        <v>23</v>
      </c>
      <c r="U54" s="163">
        <v>214</v>
      </c>
      <c r="V54" s="164">
        <v>2208</v>
      </c>
      <c r="Z54" s="62"/>
      <c r="AA54" s="62"/>
      <c r="AB54" s="62"/>
      <c r="AC54" s="62"/>
      <c r="AD54" s="62"/>
    </row>
    <row r="55" spans="1:30" ht="14.25" customHeight="1">
      <c r="A55" s="161" t="s">
        <v>98</v>
      </c>
      <c r="B55" s="162">
        <v>3</v>
      </c>
      <c r="C55" s="163">
        <v>30</v>
      </c>
      <c r="D55" s="164">
        <v>369</v>
      </c>
      <c r="E55" s="165">
        <v>3</v>
      </c>
      <c r="F55" s="165">
        <v>30</v>
      </c>
      <c r="G55" s="165">
        <v>124</v>
      </c>
      <c r="H55" s="162">
        <v>6</v>
      </c>
      <c r="I55" s="163">
        <v>48</v>
      </c>
      <c r="J55" s="164">
        <v>220</v>
      </c>
      <c r="K55" s="165">
        <v>0</v>
      </c>
      <c r="L55" s="165">
        <v>0</v>
      </c>
      <c r="M55" s="165">
        <v>0</v>
      </c>
      <c r="N55" s="162">
        <v>3</v>
      </c>
      <c r="O55" s="163">
        <v>30</v>
      </c>
      <c r="P55" s="164">
        <v>24</v>
      </c>
      <c r="Q55" s="165">
        <v>6</v>
      </c>
      <c r="R55" s="165">
        <v>60</v>
      </c>
      <c r="S55" s="165">
        <v>393</v>
      </c>
      <c r="T55" s="162">
        <v>21</v>
      </c>
      <c r="U55" s="163">
        <v>198</v>
      </c>
      <c r="V55" s="164">
        <v>1130</v>
      </c>
      <c r="Z55" s="62"/>
      <c r="AA55" s="62"/>
      <c r="AB55" s="62"/>
      <c r="AC55" s="62"/>
      <c r="AD55" s="62"/>
    </row>
    <row r="56" spans="1:30" ht="14.25" customHeight="1">
      <c r="A56" s="161" t="s">
        <v>99</v>
      </c>
      <c r="B56" s="162">
        <v>3</v>
      </c>
      <c r="C56" s="163">
        <v>30</v>
      </c>
      <c r="D56" s="164">
        <v>348</v>
      </c>
      <c r="E56" s="165">
        <v>4</v>
      </c>
      <c r="F56" s="165">
        <v>40</v>
      </c>
      <c r="G56" s="165">
        <v>188</v>
      </c>
      <c r="H56" s="162">
        <v>6</v>
      </c>
      <c r="I56" s="163">
        <v>48</v>
      </c>
      <c r="J56" s="164">
        <v>311</v>
      </c>
      <c r="K56" s="165">
        <v>0</v>
      </c>
      <c r="L56" s="165">
        <v>0</v>
      </c>
      <c r="M56" s="165">
        <v>0</v>
      </c>
      <c r="N56" s="162">
        <v>3</v>
      </c>
      <c r="O56" s="163">
        <v>30</v>
      </c>
      <c r="P56" s="164">
        <v>52</v>
      </c>
      <c r="Q56" s="165">
        <v>6</v>
      </c>
      <c r="R56" s="165">
        <v>60</v>
      </c>
      <c r="S56" s="165">
        <v>351</v>
      </c>
      <c r="T56" s="162">
        <v>22</v>
      </c>
      <c r="U56" s="163">
        <v>208</v>
      </c>
      <c r="V56" s="164">
        <v>1250</v>
      </c>
      <c r="Z56" s="62"/>
      <c r="AA56" s="62"/>
      <c r="AB56" s="62"/>
      <c r="AC56" s="62"/>
      <c r="AD56" s="62"/>
    </row>
    <row r="57" spans="1:30" ht="14.25" customHeight="1">
      <c r="A57" s="161" t="s">
        <v>100</v>
      </c>
      <c r="B57" s="162">
        <v>3</v>
      </c>
      <c r="C57" s="163">
        <v>30</v>
      </c>
      <c r="D57" s="164">
        <v>391</v>
      </c>
      <c r="E57" s="165">
        <v>3</v>
      </c>
      <c r="F57" s="165">
        <v>30</v>
      </c>
      <c r="G57" s="165">
        <v>433</v>
      </c>
      <c r="H57" s="162">
        <v>6</v>
      </c>
      <c r="I57" s="163">
        <v>48</v>
      </c>
      <c r="J57" s="164">
        <v>558</v>
      </c>
      <c r="K57" s="165">
        <v>0</v>
      </c>
      <c r="L57" s="165">
        <v>0</v>
      </c>
      <c r="M57" s="165">
        <v>0</v>
      </c>
      <c r="N57" s="162">
        <v>3</v>
      </c>
      <c r="O57" s="163">
        <v>30</v>
      </c>
      <c r="P57" s="164">
        <v>199</v>
      </c>
      <c r="Q57" s="165">
        <v>6</v>
      </c>
      <c r="R57" s="165">
        <v>60</v>
      </c>
      <c r="S57" s="165">
        <v>394</v>
      </c>
      <c r="T57" s="162">
        <v>21</v>
      </c>
      <c r="U57" s="163">
        <v>198</v>
      </c>
      <c r="V57" s="164">
        <v>1975</v>
      </c>
      <c r="Z57" s="62"/>
      <c r="AA57" s="62"/>
      <c r="AB57" s="62"/>
      <c r="AC57" s="62"/>
      <c r="AD57" s="62"/>
    </row>
    <row r="58" spans="1:30" ht="14.25" customHeight="1">
      <c r="A58" s="161" t="s">
        <v>101</v>
      </c>
      <c r="B58" s="162">
        <v>4</v>
      </c>
      <c r="C58" s="163">
        <v>40</v>
      </c>
      <c r="D58" s="164">
        <v>1805</v>
      </c>
      <c r="E58" s="165">
        <v>4</v>
      </c>
      <c r="F58" s="165">
        <v>40</v>
      </c>
      <c r="G58" s="165">
        <v>1394</v>
      </c>
      <c r="H58" s="162">
        <v>6</v>
      </c>
      <c r="I58" s="163">
        <v>48</v>
      </c>
      <c r="J58" s="164">
        <v>1266</v>
      </c>
      <c r="K58" s="165">
        <v>0</v>
      </c>
      <c r="L58" s="165">
        <v>0</v>
      </c>
      <c r="M58" s="165">
        <v>0</v>
      </c>
      <c r="N58" s="162">
        <v>3</v>
      </c>
      <c r="O58" s="163">
        <v>30</v>
      </c>
      <c r="P58" s="164">
        <v>268</v>
      </c>
      <c r="Q58" s="165">
        <v>8</v>
      </c>
      <c r="R58" s="165">
        <v>80</v>
      </c>
      <c r="S58" s="165">
        <v>1407</v>
      </c>
      <c r="T58" s="162">
        <v>25</v>
      </c>
      <c r="U58" s="163">
        <v>238</v>
      </c>
      <c r="V58" s="164">
        <v>6140</v>
      </c>
      <c r="Z58" s="62"/>
      <c r="AA58" s="62"/>
      <c r="AB58" s="62"/>
      <c r="AC58" s="62"/>
      <c r="AD58" s="62"/>
    </row>
    <row r="59" spans="1:30" ht="14.25" customHeight="1">
      <c r="A59" s="161" t="s">
        <v>102</v>
      </c>
      <c r="B59" s="162">
        <v>9</v>
      </c>
      <c r="C59" s="163">
        <v>90</v>
      </c>
      <c r="D59" s="164">
        <v>4484</v>
      </c>
      <c r="E59" s="165">
        <v>7</v>
      </c>
      <c r="F59" s="165">
        <v>70</v>
      </c>
      <c r="G59" s="165">
        <v>5916</v>
      </c>
      <c r="H59" s="162">
        <v>11</v>
      </c>
      <c r="I59" s="163">
        <v>88</v>
      </c>
      <c r="J59" s="164">
        <v>3709</v>
      </c>
      <c r="K59" s="165">
        <v>4</v>
      </c>
      <c r="L59" s="165">
        <v>32</v>
      </c>
      <c r="M59" s="165">
        <v>445</v>
      </c>
      <c r="N59" s="162">
        <v>8</v>
      </c>
      <c r="O59" s="163">
        <v>80</v>
      </c>
      <c r="P59" s="164">
        <v>2928</v>
      </c>
      <c r="Q59" s="165">
        <v>5</v>
      </c>
      <c r="R59" s="165">
        <v>50</v>
      </c>
      <c r="S59" s="165">
        <v>2635</v>
      </c>
      <c r="T59" s="162">
        <v>44</v>
      </c>
      <c r="U59" s="163">
        <v>410</v>
      </c>
      <c r="V59" s="164">
        <v>20117</v>
      </c>
      <c r="Z59" s="62"/>
      <c r="AA59" s="62"/>
      <c r="AB59" s="62"/>
      <c r="AC59" s="62"/>
      <c r="AD59" s="62"/>
    </row>
    <row r="60" spans="1:30" ht="14.25" customHeight="1">
      <c r="A60" s="161" t="s">
        <v>103</v>
      </c>
      <c r="B60" s="162">
        <v>13</v>
      </c>
      <c r="C60" s="163">
        <v>130</v>
      </c>
      <c r="D60" s="164">
        <v>12192</v>
      </c>
      <c r="E60" s="165">
        <v>12</v>
      </c>
      <c r="F60" s="165">
        <v>120</v>
      </c>
      <c r="G60" s="165">
        <v>10853</v>
      </c>
      <c r="H60" s="162">
        <v>16</v>
      </c>
      <c r="I60" s="163">
        <v>128</v>
      </c>
      <c r="J60" s="164">
        <v>5763</v>
      </c>
      <c r="K60" s="165">
        <v>14</v>
      </c>
      <c r="L60" s="165">
        <v>112</v>
      </c>
      <c r="M60" s="165">
        <v>3746</v>
      </c>
      <c r="N60" s="162">
        <v>14</v>
      </c>
      <c r="O60" s="163">
        <v>140</v>
      </c>
      <c r="P60" s="164">
        <v>8620</v>
      </c>
      <c r="Q60" s="165">
        <v>9</v>
      </c>
      <c r="R60" s="165">
        <v>90</v>
      </c>
      <c r="S60" s="165">
        <v>6064</v>
      </c>
      <c r="T60" s="162">
        <v>78</v>
      </c>
      <c r="U60" s="163">
        <v>720</v>
      </c>
      <c r="V60" s="164">
        <v>47238</v>
      </c>
      <c r="Z60" s="62"/>
      <c r="AA60" s="62"/>
      <c r="AB60" s="62"/>
      <c r="AC60" s="62"/>
      <c r="AD60" s="62"/>
    </row>
    <row r="61" spans="1:30" ht="14.25" customHeight="1">
      <c r="A61" s="161" t="s">
        <v>104</v>
      </c>
      <c r="B61" s="162">
        <v>22</v>
      </c>
      <c r="C61" s="163">
        <v>220</v>
      </c>
      <c r="D61" s="164">
        <v>9796</v>
      </c>
      <c r="E61" s="165">
        <v>12</v>
      </c>
      <c r="F61" s="165">
        <v>120</v>
      </c>
      <c r="G61" s="165">
        <v>14789</v>
      </c>
      <c r="H61" s="162">
        <v>25</v>
      </c>
      <c r="I61" s="163">
        <v>200</v>
      </c>
      <c r="J61" s="164">
        <v>6238</v>
      </c>
      <c r="K61" s="165">
        <v>16</v>
      </c>
      <c r="L61" s="165">
        <v>128</v>
      </c>
      <c r="M61" s="165">
        <v>4173</v>
      </c>
      <c r="N61" s="162">
        <v>16</v>
      </c>
      <c r="O61" s="163">
        <v>160</v>
      </c>
      <c r="P61" s="164">
        <v>8981</v>
      </c>
      <c r="Q61" s="165">
        <v>14</v>
      </c>
      <c r="R61" s="165">
        <v>140</v>
      </c>
      <c r="S61" s="165">
        <v>7709</v>
      </c>
      <c r="T61" s="162">
        <v>105</v>
      </c>
      <c r="U61" s="163">
        <v>968</v>
      </c>
      <c r="V61" s="164">
        <v>51686</v>
      </c>
      <c r="Z61" s="62"/>
      <c r="AA61" s="62"/>
      <c r="AB61" s="62"/>
      <c r="AC61" s="62"/>
      <c r="AD61" s="62"/>
    </row>
    <row r="62" spans="1:30" ht="14.25" customHeight="1">
      <c r="A62" s="161" t="s">
        <v>105</v>
      </c>
      <c r="B62" s="162">
        <v>24</v>
      </c>
      <c r="C62" s="163">
        <v>240</v>
      </c>
      <c r="D62" s="164">
        <v>5488</v>
      </c>
      <c r="E62" s="165">
        <v>24</v>
      </c>
      <c r="F62" s="165">
        <v>240</v>
      </c>
      <c r="G62" s="165">
        <v>10552</v>
      </c>
      <c r="H62" s="162">
        <v>20</v>
      </c>
      <c r="I62" s="163">
        <v>160</v>
      </c>
      <c r="J62" s="164">
        <v>3957</v>
      </c>
      <c r="K62" s="165">
        <v>15</v>
      </c>
      <c r="L62" s="165">
        <v>120</v>
      </c>
      <c r="M62" s="165">
        <v>2790</v>
      </c>
      <c r="N62" s="162">
        <v>17</v>
      </c>
      <c r="O62" s="163">
        <v>170</v>
      </c>
      <c r="P62" s="164">
        <v>6169</v>
      </c>
      <c r="Q62" s="165">
        <v>17</v>
      </c>
      <c r="R62" s="165">
        <v>170</v>
      </c>
      <c r="S62" s="165">
        <v>5062</v>
      </c>
      <c r="T62" s="162">
        <v>117</v>
      </c>
      <c r="U62" s="163">
        <v>1100</v>
      </c>
      <c r="V62" s="164">
        <v>34018</v>
      </c>
      <c r="Z62" s="62"/>
      <c r="AA62" s="62"/>
      <c r="AB62" s="62"/>
      <c r="AC62" s="62"/>
      <c r="AD62" s="62"/>
    </row>
    <row r="63" spans="1:30" ht="14.25" customHeight="1">
      <c r="A63" s="161" t="s">
        <v>106</v>
      </c>
      <c r="B63" s="162">
        <v>20</v>
      </c>
      <c r="C63" s="163">
        <v>200</v>
      </c>
      <c r="D63" s="164">
        <v>4723</v>
      </c>
      <c r="E63" s="165">
        <v>14</v>
      </c>
      <c r="F63" s="165">
        <v>140</v>
      </c>
      <c r="G63" s="165">
        <v>8047</v>
      </c>
      <c r="H63" s="162">
        <v>15</v>
      </c>
      <c r="I63" s="163">
        <v>120</v>
      </c>
      <c r="J63" s="164">
        <v>3590</v>
      </c>
      <c r="K63" s="165">
        <v>13</v>
      </c>
      <c r="L63" s="165">
        <v>104</v>
      </c>
      <c r="M63" s="165">
        <v>2300</v>
      </c>
      <c r="N63" s="162">
        <v>15</v>
      </c>
      <c r="O63" s="163">
        <v>150</v>
      </c>
      <c r="P63" s="164">
        <v>4940</v>
      </c>
      <c r="Q63" s="165">
        <v>13</v>
      </c>
      <c r="R63" s="165">
        <v>130</v>
      </c>
      <c r="S63" s="165">
        <v>3708</v>
      </c>
      <c r="T63" s="162">
        <v>90</v>
      </c>
      <c r="U63" s="163">
        <v>844</v>
      </c>
      <c r="V63" s="164">
        <v>27308</v>
      </c>
      <c r="Z63" s="62"/>
      <c r="AA63" s="62"/>
      <c r="AB63" s="62"/>
      <c r="AC63" s="62"/>
      <c r="AD63" s="62"/>
    </row>
    <row r="64" spans="1:30" ht="14.25" customHeight="1">
      <c r="A64" s="161" t="s">
        <v>107</v>
      </c>
      <c r="B64" s="162">
        <v>17</v>
      </c>
      <c r="C64" s="163">
        <v>170</v>
      </c>
      <c r="D64" s="164">
        <v>4321</v>
      </c>
      <c r="E64" s="165">
        <v>14</v>
      </c>
      <c r="F64" s="165">
        <v>140</v>
      </c>
      <c r="G64" s="165">
        <v>7326</v>
      </c>
      <c r="H64" s="162">
        <v>14</v>
      </c>
      <c r="I64" s="163">
        <v>112</v>
      </c>
      <c r="J64" s="164">
        <v>3584</v>
      </c>
      <c r="K64" s="165">
        <v>11</v>
      </c>
      <c r="L64" s="165">
        <v>88</v>
      </c>
      <c r="M64" s="165">
        <v>2431</v>
      </c>
      <c r="N64" s="162">
        <v>16</v>
      </c>
      <c r="O64" s="163">
        <v>160</v>
      </c>
      <c r="P64" s="164">
        <v>4629</v>
      </c>
      <c r="Q64" s="165">
        <v>13</v>
      </c>
      <c r="R64" s="165">
        <v>130</v>
      </c>
      <c r="S64" s="165">
        <v>3961</v>
      </c>
      <c r="T64" s="162">
        <v>85</v>
      </c>
      <c r="U64" s="163">
        <v>800</v>
      </c>
      <c r="V64" s="164">
        <v>26252</v>
      </c>
      <c r="Z64" s="62"/>
      <c r="AA64" s="62"/>
      <c r="AB64" s="62"/>
      <c r="AC64" s="62"/>
      <c r="AD64" s="62"/>
    </row>
    <row r="65" spans="1:30" ht="14.25" customHeight="1">
      <c r="A65" s="161" t="s">
        <v>108</v>
      </c>
      <c r="B65" s="162">
        <v>14</v>
      </c>
      <c r="C65" s="163">
        <v>140</v>
      </c>
      <c r="D65" s="164">
        <v>5606</v>
      </c>
      <c r="E65" s="165">
        <v>16</v>
      </c>
      <c r="F65" s="165">
        <v>160</v>
      </c>
      <c r="G65" s="165">
        <v>7339</v>
      </c>
      <c r="H65" s="162">
        <v>12</v>
      </c>
      <c r="I65" s="163">
        <v>96</v>
      </c>
      <c r="J65" s="164">
        <v>4505</v>
      </c>
      <c r="K65" s="165">
        <v>12</v>
      </c>
      <c r="L65" s="165">
        <v>96</v>
      </c>
      <c r="M65" s="165">
        <v>2490</v>
      </c>
      <c r="N65" s="162">
        <v>16</v>
      </c>
      <c r="O65" s="163">
        <v>160</v>
      </c>
      <c r="P65" s="164">
        <v>5184</v>
      </c>
      <c r="Q65" s="165">
        <v>9</v>
      </c>
      <c r="R65" s="165">
        <v>90</v>
      </c>
      <c r="S65" s="165">
        <v>4612</v>
      </c>
      <c r="T65" s="162">
        <v>79</v>
      </c>
      <c r="U65" s="163">
        <v>742</v>
      </c>
      <c r="V65" s="164">
        <v>29736</v>
      </c>
      <c r="Z65" s="62"/>
      <c r="AA65" s="62"/>
      <c r="AB65" s="62"/>
      <c r="AC65" s="62"/>
      <c r="AD65" s="62"/>
    </row>
    <row r="66" spans="1:30" ht="14.25" customHeight="1">
      <c r="A66" s="161" t="s">
        <v>167</v>
      </c>
      <c r="B66" s="162">
        <v>15</v>
      </c>
      <c r="C66" s="163">
        <v>150</v>
      </c>
      <c r="D66" s="164">
        <v>5783</v>
      </c>
      <c r="E66" s="165">
        <v>14</v>
      </c>
      <c r="F66" s="165">
        <v>140</v>
      </c>
      <c r="G66" s="165">
        <v>8157</v>
      </c>
      <c r="H66" s="162">
        <v>12</v>
      </c>
      <c r="I66" s="163">
        <v>96</v>
      </c>
      <c r="J66" s="164">
        <v>5210</v>
      </c>
      <c r="K66" s="165">
        <v>12</v>
      </c>
      <c r="L66" s="165">
        <v>96</v>
      </c>
      <c r="M66" s="165">
        <v>2890</v>
      </c>
      <c r="N66" s="162">
        <v>16</v>
      </c>
      <c r="O66" s="163">
        <v>160</v>
      </c>
      <c r="P66" s="164">
        <v>5963</v>
      </c>
      <c r="Q66" s="165">
        <v>11</v>
      </c>
      <c r="R66" s="165">
        <v>110</v>
      </c>
      <c r="S66" s="165">
        <v>4985</v>
      </c>
      <c r="T66" s="162">
        <v>80</v>
      </c>
      <c r="U66" s="163">
        <v>752</v>
      </c>
      <c r="V66" s="164">
        <v>32988</v>
      </c>
      <c r="Z66" s="62"/>
      <c r="AA66" s="62"/>
      <c r="AB66" s="62"/>
      <c r="AC66" s="62"/>
      <c r="AD66" s="62"/>
    </row>
    <row r="67" spans="1:30" ht="14.25" customHeight="1">
      <c r="A67" s="161" t="s">
        <v>110</v>
      </c>
      <c r="B67" s="162">
        <v>16</v>
      </c>
      <c r="C67" s="163">
        <v>160</v>
      </c>
      <c r="D67" s="164">
        <v>9624</v>
      </c>
      <c r="E67" s="165">
        <v>16</v>
      </c>
      <c r="F67" s="165">
        <v>160</v>
      </c>
      <c r="G67" s="165">
        <v>8048</v>
      </c>
      <c r="H67" s="162">
        <v>14</v>
      </c>
      <c r="I67" s="163">
        <v>112</v>
      </c>
      <c r="J67" s="164">
        <v>7304</v>
      </c>
      <c r="K67" s="165">
        <v>12</v>
      </c>
      <c r="L67" s="165">
        <v>96</v>
      </c>
      <c r="M67" s="165">
        <v>2438</v>
      </c>
      <c r="N67" s="162">
        <v>13</v>
      </c>
      <c r="O67" s="163">
        <v>130</v>
      </c>
      <c r="P67" s="164">
        <v>6839</v>
      </c>
      <c r="Q67" s="165">
        <v>10</v>
      </c>
      <c r="R67" s="165">
        <v>100</v>
      </c>
      <c r="S67" s="165">
        <v>5788</v>
      </c>
      <c r="T67" s="162">
        <v>81</v>
      </c>
      <c r="U67" s="163">
        <v>758</v>
      </c>
      <c r="V67" s="164">
        <v>40041</v>
      </c>
      <c r="Z67" s="62"/>
      <c r="AA67" s="62"/>
      <c r="AB67" s="62"/>
      <c r="AC67" s="62"/>
      <c r="AD67" s="62"/>
    </row>
    <row r="68" spans="1:30" ht="14.25" customHeight="1">
      <c r="A68" s="161" t="s">
        <v>111</v>
      </c>
      <c r="B68" s="162">
        <v>15</v>
      </c>
      <c r="C68" s="163">
        <v>150</v>
      </c>
      <c r="D68" s="164">
        <v>12433</v>
      </c>
      <c r="E68" s="165">
        <v>15</v>
      </c>
      <c r="F68" s="165">
        <v>150</v>
      </c>
      <c r="G68" s="165">
        <v>10271</v>
      </c>
      <c r="H68" s="162">
        <v>14</v>
      </c>
      <c r="I68" s="163">
        <v>112</v>
      </c>
      <c r="J68" s="164">
        <v>8554</v>
      </c>
      <c r="K68" s="165">
        <v>12</v>
      </c>
      <c r="L68" s="165">
        <v>96</v>
      </c>
      <c r="M68" s="165">
        <v>4354</v>
      </c>
      <c r="N68" s="162">
        <v>15</v>
      </c>
      <c r="O68" s="163">
        <v>150</v>
      </c>
      <c r="P68" s="164">
        <v>8191</v>
      </c>
      <c r="Q68" s="165">
        <v>10</v>
      </c>
      <c r="R68" s="165">
        <v>100</v>
      </c>
      <c r="S68" s="165">
        <v>7539</v>
      </c>
      <c r="T68" s="162">
        <v>81</v>
      </c>
      <c r="U68" s="163">
        <v>758</v>
      </c>
      <c r="V68" s="164">
        <v>51342</v>
      </c>
      <c r="Z68" s="62"/>
      <c r="AA68" s="62"/>
      <c r="AB68" s="62"/>
      <c r="AC68" s="62"/>
      <c r="AD68" s="62"/>
    </row>
    <row r="69" spans="1:30" s="60" customFormat="1" ht="14.25" customHeight="1">
      <c r="A69" s="216" t="s">
        <v>112</v>
      </c>
      <c r="B69" s="217">
        <v>15</v>
      </c>
      <c r="C69" s="218">
        <v>150</v>
      </c>
      <c r="D69" s="219">
        <v>15010</v>
      </c>
      <c r="E69" s="221">
        <v>16</v>
      </c>
      <c r="F69" s="221">
        <v>160</v>
      </c>
      <c r="G69" s="221">
        <v>10980</v>
      </c>
      <c r="H69" s="217">
        <v>15</v>
      </c>
      <c r="I69" s="218">
        <v>120</v>
      </c>
      <c r="J69" s="219">
        <v>11403</v>
      </c>
      <c r="K69" s="221">
        <v>12</v>
      </c>
      <c r="L69" s="221">
        <v>96</v>
      </c>
      <c r="M69" s="221">
        <v>4618</v>
      </c>
      <c r="N69" s="217">
        <v>17</v>
      </c>
      <c r="O69" s="218">
        <v>170</v>
      </c>
      <c r="P69" s="219">
        <v>9955</v>
      </c>
      <c r="Q69" s="221">
        <v>12</v>
      </c>
      <c r="R69" s="221">
        <v>120</v>
      </c>
      <c r="S69" s="221">
        <v>8624</v>
      </c>
      <c r="T69" s="217">
        <v>87</v>
      </c>
      <c r="U69" s="218">
        <v>816</v>
      </c>
      <c r="V69" s="219">
        <v>60590</v>
      </c>
      <c r="Z69" s="62"/>
      <c r="AA69" s="62"/>
      <c r="AB69" s="62"/>
      <c r="AC69" s="62"/>
      <c r="AD69" s="62"/>
    </row>
    <row r="70" spans="1:30" s="60" customFormat="1" ht="14.25" customHeight="1">
      <c r="A70" s="216" t="s">
        <v>113</v>
      </c>
      <c r="B70" s="217">
        <v>24</v>
      </c>
      <c r="C70" s="218">
        <v>240</v>
      </c>
      <c r="D70" s="219">
        <v>24757</v>
      </c>
      <c r="E70" s="221">
        <v>19</v>
      </c>
      <c r="F70" s="221">
        <v>190</v>
      </c>
      <c r="G70" s="221">
        <v>16566</v>
      </c>
      <c r="H70" s="217">
        <v>18</v>
      </c>
      <c r="I70" s="218">
        <v>144</v>
      </c>
      <c r="J70" s="219">
        <v>15749</v>
      </c>
      <c r="K70" s="221">
        <v>12</v>
      </c>
      <c r="L70" s="221">
        <v>96</v>
      </c>
      <c r="M70" s="221">
        <v>7222</v>
      </c>
      <c r="N70" s="217">
        <v>19</v>
      </c>
      <c r="O70" s="218">
        <v>190</v>
      </c>
      <c r="P70" s="219">
        <v>15035</v>
      </c>
      <c r="Q70" s="221">
        <v>14</v>
      </c>
      <c r="R70" s="221">
        <v>140</v>
      </c>
      <c r="S70" s="221">
        <v>12845</v>
      </c>
      <c r="T70" s="217">
        <v>106</v>
      </c>
      <c r="U70" s="218">
        <v>1000</v>
      </c>
      <c r="V70" s="219">
        <v>92174</v>
      </c>
      <c r="W70" s="77"/>
      <c r="Z70" s="62"/>
      <c r="AA70" s="62"/>
      <c r="AB70" s="62"/>
      <c r="AC70" s="62"/>
      <c r="AD70" s="62"/>
    </row>
    <row r="71" spans="1:30" s="60" customFormat="1" ht="14.25" customHeight="1">
      <c r="A71" s="216" t="s">
        <v>114</v>
      </c>
      <c r="B71" s="217">
        <v>19</v>
      </c>
      <c r="C71" s="218">
        <v>190</v>
      </c>
      <c r="D71" s="219">
        <v>18068</v>
      </c>
      <c r="E71" s="221">
        <v>18</v>
      </c>
      <c r="F71" s="221">
        <v>180</v>
      </c>
      <c r="G71" s="221">
        <v>15909</v>
      </c>
      <c r="H71" s="217">
        <v>14</v>
      </c>
      <c r="I71" s="218">
        <v>112</v>
      </c>
      <c r="J71" s="219">
        <v>13679</v>
      </c>
      <c r="K71" s="221">
        <v>12</v>
      </c>
      <c r="L71" s="221">
        <v>96</v>
      </c>
      <c r="M71" s="221">
        <v>6646</v>
      </c>
      <c r="N71" s="217">
        <v>15</v>
      </c>
      <c r="O71" s="218">
        <v>150</v>
      </c>
      <c r="P71" s="219">
        <v>15223</v>
      </c>
      <c r="Q71" s="221">
        <v>13</v>
      </c>
      <c r="R71" s="221">
        <v>130</v>
      </c>
      <c r="S71" s="221">
        <v>11353</v>
      </c>
      <c r="T71" s="217">
        <v>91</v>
      </c>
      <c r="U71" s="218">
        <v>858</v>
      </c>
      <c r="V71" s="219">
        <v>80878</v>
      </c>
      <c r="W71" s="61"/>
      <c r="Z71" s="62"/>
      <c r="AA71" s="62"/>
      <c r="AB71" s="62"/>
      <c r="AC71" s="62"/>
      <c r="AD71" s="62"/>
    </row>
    <row r="72" spans="1:30" ht="14.25" customHeight="1">
      <c r="A72" s="216" t="s">
        <v>115</v>
      </c>
      <c r="B72" s="217">
        <v>23</v>
      </c>
      <c r="C72" s="218">
        <v>230</v>
      </c>
      <c r="D72" s="219">
        <v>12590</v>
      </c>
      <c r="E72" s="221">
        <v>14</v>
      </c>
      <c r="F72" s="221">
        <v>140</v>
      </c>
      <c r="G72" s="221">
        <v>9223</v>
      </c>
      <c r="H72" s="217">
        <v>14</v>
      </c>
      <c r="I72" s="218">
        <v>112</v>
      </c>
      <c r="J72" s="219">
        <v>9230</v>
      </c>
      <c r="K72" s="221">
        <v>12</v>
      </c>
      <c r="L72" s="221">
        <v>96</v>
      </c>
      <c r="M72" s="221">
        <v>4425</v>
      </c>
      <c r="N72" s="217">
        <v>17</v>
      </c>
      <c r="O72" s="218">
        <v>170</v>
      </c>
      <c r="P72" s="219">
        <v>9804</v>
      </c>
      <c r="Q72" s="221">
        <v>12</v>
      </c>
      <c r="R72" s="221">
        <v>120</v>
      </c>
      <c r="S72" s="221">
        <v>7748</v>
      </c>
      <c r="T72" s="217">
        <v>92</v>
      </c>
      <c r="U72" s="218">
        <v>868</v>
      </c>
      <c r="V72" s="219">
        <v>53020</v>
      </c>
      <c r="W72" s="62"/>
      <c r="Z72" s="62"/>
      <c r="AA72" s="62"/>
      <c r="AB72" s="62"/>
      <c r="AC72" s="62"/>
      <c r="AD72" s="62"/>
    </row>
    <row r="73" spans="1:30" ht="14.25" customHeight="1">
      <c r="A73" s="161" t="s">
        <v>116</v>
      </c>
      <c r="B73" s="162">
        <v>15</v>
      </c>
      <c r="C73" s="163">
        <v>150</v>
      </c>
      <c r="D73" s="164">
        <v>8124</v>
      </c>
      <c r="E73" s="165">
        <v>12</v>
      </c>
      <c r="F73" s="165">
        <v>120</v>
      </c>
      <c r="G73" s="165">
        <v>7964</v>
      </c>
      <c r="H73" s="162">
        <v>13</v>
      </c>
      <c r="I73" s="163">
        <v>104</v>
      </c>
      <c r="J73" s="164">
        <v>8181</v>
      </c>
      <c r="K73" s="165">
        <v>12</v>
      </c>
      <c r="L73" s="165">
        <v>96</v>
      </c>
      <c r="M73" s="165">
        <v>3079</v>
      </c>
      <c r="N73" s="162">
        <v>12</v>
      </c>
      <c r="O73" s="163">
        <v>120</v>
      </c>
      <c r="P73" s="164">
        <v>7145</v>
      </c>
      <c r="Q73" s="165">
        <v>12</v>
      </c>
      <c r="R73" s="165">
        <v>120</v>
      </c>
      <c r="S73" s="165">
        <v>5857</v>
      </c>
      <c r="T73" s="162">
        <v>76</v>
      </c>
      <c r="U73" s="163">
        <v>710</v>
      </c>
      <c r="V73" s="164">
        <v>40350</v>
      </c>
      <c r="Z73" s="62"/>
      <c r="AA73" s="62"/>
      <c r="AB73" s="62"/>
      <c r="AC73" s="62"/>
      <c r="AD73" s="62"/>
    </row>
    <row r="74" spans="1:30" ht="14.25" customHeight="1">
      <c r="A74" s="161" t="s">
        <v>117</v>
      </c>
      <c r="B74" s="162">
        <v>13</v>
      </c>
      <c r="C74" s="163">
        <v>130</v>
      </c>
      <c r="D74" s="164">
        <v>6361</v>
      </c>
      <c r="E74" s="165">
        <v>11</v>
      </c>
      <c r="F74" s="165">
        <v>110</v>
      </c>
      <c r="G74" s="165">
        <v>6320</v>
      </c>
      <c r="H74" s="162">
        <v>11</v>
      </c>
      <c r="I74" s="163">
        <v>88</v>
      </c>
      <c r="J74" s="164">
        <v>6648</v>
      </c>
      <c r="K74" s="165">
        <v>11</v>
      </c>
      <c r="L74" s="165">
        <v>88</v>
      </c>
      <c r="M74" s="165">
        <v>2366</v>
      </c>
      <c r="N74" s="162">
        <v>11</v>
      </c>
      <c r="O74" s="163">
        <v>110</v>
      </c>
      <c r="P74" s="164">
        <v>6074</v>
      </c>
      <c r="Q74" s="165">
        <v>11</v>
      </c>
      <c r="R74" s="165">
        <v>110</v>
      </c>
      <c r="S74" s="165">
        <v>4776</v>
      </c>
      <c r="T74" s="162">
        <v>68</v>
      </c>
      <c r="U74" s="163">
        <v>636</v>
      </c>
      <c r="V74" s="164">
        <v>32545</v>
      </c>
      <c r="Z74" s="62"/>
      <c r="AA74" s="62"/>
      <c r="AB74" s="62"/>
      <c r="AC74" s="62"/>
      <c r="AD74" s="62"/>
    </row>
    <row r="75" spans="1:30" ht="14.25" customHeight="1">
      <c r="A75" s="161" t="s">
        <v>118</v>
      </c>
      <c r="B75" s="162">
        <v>12</v>
      </c>
      <c r="C75" s="163">
        <v>120</v>
      </c>
      <c r="D75" s="164">
        <v>5439</v>
      </c>
      <c r="E75" s="165">
        <v>9</v>
      </c>
      <c r="F75" s="165">
        <v>90</v>
      </c>
      <c r="G75" s="165">
        <v>4436</v>
      </c>
      <c r="H75" s="162">
        <v>10</v>
      </c>
      <c r="I75" s="163">
        <v>80</v>
      </c>
      <c r="J75" s="164">
        <v>5357</v>
      </c>
      <c r="K75" s="165">
        <v>9</v>
      </c>
      <c r="L75" s="165">
        <v>72</v>
      </c>
      <c r="M75" s="165">
        <v>1744</v>
      </c>
      <c r="N75" s="162">
        <v>11</v>
      </c>
      <c r="O75" s="163">
        <v>110</v>
      </c>
      <c r="P75" s="164">
        <v>5127</v>
      </c>
      <c r="Q75" s="165">
        <v>5</v>
      </c>
      <c r="R75" s="165">
        <v>50</v>
      </c>
      <c r="S75" s="165">
        <v>3187</v>
      </c>
      <c r="T75" s="162">
        <v>56</v>
      </c>
      <c r="U75" s="163">
        <v>522</v>
      </c>
      <c r="V75" s="164">
        <v>25290</v>
      </c>
      <c r="Z75" s="62"/>
      <c r="AA75" s="62"/>
      <c r="AB75" s="62"/>
      <c r="AC75" s="62"/>
      <c r="AD75" s="62"/>
    </row>
    <row r="76" spans="1:30" ht="14.25" customHeight="1">
      <c r="A76" s="166" t="s">
        <v>119</v>
      </c>
      <c r="B76" s="167">
        <v>8</v>
      </c>
      <c r="C76" s="168">
        <v>80</v>
      </c>
      <c r="D76" s="169">
        <v>4770</v>
      </c>
      <c r="E76" s="170">
        <v>7</v>
      </c>
      <c r="F76" s="170">
        <v>70</v>
      </c>
      <c r="G76" s="170">
        <v>2669</v>
      </c>
      <c r="H76" s="167">
        <v>10</v>
      </c>
      <c r="I76" s="168">
        <v>80</v>
      </c>
      <c r="J76" s="169">
        <v>4973</v>
      </c>
      <c r="K76" s="170">
        <v>1</v>
      </c>
      <c r="L76" s="170">
        <v>8</v>
      </c>
      <c r="M76" s="170">
        <v>205</v>
      </c>
      <c r="N76" s="167">
        <v>14</v>
      </c>
      <c r="O76" s="168">
        <v>140</v>
      </c>
      <c r="P76" s="169">
        <v>2615</v>
      </c>
      <c r="Q76" s="170">
        <v>5</v>
      </c>
      <c r="R76" s="170">
        <v>50</v>
      </c>
      <c r="S76" s="170">
        <v>2690</v>
      </c>
      <c r="T76" s="167">
        <v>45</v>
      </c>
      <c r="U76" s="168">
        <v>428</v>
      </c>
      <c r="V76" s="169">
        <v>17922</v>
      </c>
      <c r="Z76" s="62"/>
      <c r="AA76" s="62"/>
      <c r="AB76" s="62"/>
      <c r="AC76" s="62"/>
      <c r="AD76" s="62"/>
    </row>
    <row r="77" spans="1:30" ht="14.25">
      <c r="A77" s="171"/>
      <c r="B77" s="162"/>
      <c r="C77" s="163"/>
      <c r="D77" s="164"/>
      <c r="E77" s="165"/>
      <c r="F77" s="165"/>
      <c r="G77" s="165"/>
      <c r="H77" s="162"/>
      <c r="I77" s="163"/>
      <c r="J77" s="164"/>
      <c r="K77" s="165"/>
      <c r="L77" s="165"/>
      <c r="M77" s="165"/>
      <c r="N77" s="162"/>
      <c r="O77" s="163"/>
      <c r="P77" s="164"/>
      <c r="Q77" s="165"/>
      <c r="R77" s="165"/>
      <c r="S77" s="165"/>
      <c r="T77" s="172"/>
      <c r="U77" s="173"/>
      <c r="V77" s="174"/>
    </row>
    <row r="78" spans="1:30" s="97" customFormat="1" ht="21.75" customHeight="1">
      <c r="A78" s="175" t="s">
        <v>1</v>
      </c>
      <c r="B78" s="176">
        <v>312</v>
      </c>
      <c r="C78" s="177">
        <v>3120</v>
      </c>
      <c r="D78" s="178">
        <v>174847</v>
      </c>
      <c r="E78" s="179">
        <v>276</v>
      </c>
      <c r="F78" s="179">
        <v>2760</v>
      </c>
      <c r="G78" s="179">
        <v>168327</v>
      </c>
      <c r="H78" s="176">
        <v>298</v>
      </c>
      <c r="I78" s="177">
        <v>2384</v>
      </c>
      <c r="J78" s="178">
        <v>132121</v>
      </c>
      <c r="K78" s="179">
        <v>202</v>
      </c>
      <c r="L78" s="179">
        <v>1616</v>
      </c>
      <c r="M78" s="179">
        <v>58362</v>
      </c>
      <c r="N78" s="176">
        <v>283</v>
      </c>
      <c r="O78" s="177">
        <v>2830</v>
      </c>
      <c r="P78" s="178">
        <v>134799</v>
      </c>
      <c r="Q78" s="179">
        <v>231</v>
      </c>
      <c r="R78" s="179">
        <v>2310</v>
      </c>
      <c r="S78" s="179">
        <v>113873</v>
      </c>
      <c r="T78" s="176">
        <v>1602</v>
      </c>
      <c r="U78" s="177">
        <v>15020</v>
      </c>
      <c r="V78" s="178">
        <v>782329</v>
      </c>
      <c r="X78" s="98"/>
      <c r="Y78" s="98"/>
      <c r="Z78" s="98"/>
    </row>
    <row r="79" spans="1:30">
      <c r="A79" s="27"/>
      <c r="B79" s="27"/>
      <c r="C79" s="57"/>
      <c r="D79" s="27"/>
      <c r="E79" s="27"/>
      <c r="F79" s="65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57"/>
      <c r="U79" s="57"/>
      <c r="V79" s="57"/>
    </row>
    <row r="80" spans="1:30">
      <c r="A80" s="64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48"/>
      <c r="V80" s="27"/>
    </row>
    <row r="81" spans="1:2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53"/>
      <c r="U81" s="27"/>
      <c r="V81" s="53"/>
    </row>
    <row r="82" spans="1:22">
      <c r="A82" s="64"/>
      <c r="B82" s="66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27"/>
      <c r="T82" s="27"/>
      <c r="U82" s="57"/>
      <c r="V82" s="27"/>
    </row>
    <row r="83" spans="1:2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7" spans="1:22">
      <c r="M87" s="62"/>
      <c r="N87" s="62"/>
      <c r="O87" s="62"/>
      <c r="P87" s="62"/>
      <c r="Q87" s="62"/>
    </row>
    <row r="88" spans="1:22">
      <c r="M88" s="62"/>
      <c r="N88" s="62"/>
      <c r="O88" s="62"/>
      <c r="P88" s="62"/>
      <c r="Q88" s="62"/>
    </row>
    <row r="89" spans="1:22">
      <c r="M89" s="62"/>
      <c r="N89" s="62"/>
      <c r="O89" s="62"/>
      <c r="P89" s="62"/>
      <c r="Q89" s="62"/>
    </row>
    <row r="90" spans="1:22">
      <c r="M90" s="62"/>
      <c r="N90" s="62"/>
      <c r="O90" s="62"/>
      <c r="P90" s="62"/>
      <c r="Q90" s="62"/>
    </row>
    <row r="91" spans="1:22">
      <c r="M91" s="62"/>
      <c r="N91" s="62"/>
      <c r="O91" s="62"/>
      <c r="P91" s="62"/>
      <c r="Q91" s="62"/>
    </row>
    <row r="92" spans="1:22">
      <c r="M92" s="62"/>
      <c r="N92" s="62"/>
      <c r="O92" s="62"/>
      <c r="P92" s="62"/>
      <c r="Q92" s="62"/>
    </row>
    <row r="93" spans="1:22">
      <c r="M93" s="62"/>
      <c r="N93" s="62"/>
      <c r="O93" s="62"/>
      <c r="P93" s="62"/>
      <c r="Q93" s="62"/>
    </row>
    <row r="94" spans="1:22">
      <c r="M94" s="62"/>
      <c r="N94" s="62"/>
      <c r="O94" s="62"/>
      <c r="P94" s="62"/>
      <c r="Q94" s="62"/>
    </row>
    <row r="95" spans="1:22">
      <c r="M95" s="62"/>
      <c r="N95" s="62"/>
      <c r="O95" s="62"/>
      <c r="P95" s="62"/>
      <c r="Q95" s="62"/>
    </row>
    <row r="96" spans="1:22">
      <c r="M96" s="62"/>
      <c r="N96" s="62"/>
      <c r="O96" s="62"/>
      <c r="P96" s="62"/>
      <c r="Q96" s="62"/>
    </row>
    <row r="97" spans="13:17">
      <c r="M97" s="62"/>
      <c r="N97" s="62"/>
      <c r="O97" s="62"/>
      <c r="P97" s="62"/>
      <c r="Q97" s="62"/>
    </row>
    <row r="98" spans="13:17">
      <c r="M98" s="62"/>
      <c r="N98" s="62"/>
      <c r="O98" s="62"/>
      <c r="P98" s="62"/>
      <c r="Q98" s="62"/>
    </row>
    <row r="99" spans="13:17">
      <c r="M99" s="62"/>
      <c r="N99" s="62"/>
      <c r="O99" s="62"/>
      <c r="P99" s="62"/>
      <c r="Q99" s="62"/>
    </row>
    <row r="100" spans="13:17">
      <c r="M100" s="62"/>
      <c r="N100" s="62"/>
      <c r="O100" s="62"/>
      <c r="P100" s="62"/>
      <c r="Q100" s="62"/>
    </row>
    <row r="101" spans="13:17">
      <c r="M101" s="62"/>
      <c r="N101" s="62"/>
      <c r="O101" s="62"/>
      <c r="P101" s="62"/>
      <c r="Q101" s="62"/>
    </row>
    <row r="102" spans="13:17">
      <c r="M102" s="62"/>
      <c r="N102" s="62"/>
      <c r="O102" s="62"/>
      <c r="P102" s="62"/>
      <c r="Q102" s="62"/>
    </row>
    <row r="103" spans="13:17">
      <c r="M103" s="62"/>
      <c r="N103" s="62"/>
      <c r="O103" s="62"/>
      <c r="P103" s="62"/>
      <c r="Q103" s="62"/>
    </row>
    <row r="104" spans="13:17">
      <c r="M104" s="62"/>
      <c r="N104" s="62"/>
      <c r="O104" s="62"/>
      <c r="P104" s="62"/>
      <c r="Q104" s="62"/>
    </row>
    <row r="105" spans="13:17">
      <c r="M105" s="62"/>
      <c r="N105" s="62"/>
      <c r="O105" s="62"/>
      <c r="P105" s="62"/>
      <c r="Q105" s="62"/>
    </row>
    <row r="106" spans="13:17">
      <c r="M106" s="62"/>
      <c r="N106" s="62"/>
      <c r="O106" s="62"/>
      <c r="P106" s="62"/>
      <c r="Q106" s="62"/>
    </row>
    <row r="107" spans="13:17">
      <c r="M107" s="62"/>
      <c r="N107" s="62"/>
      <c r="O107" s="62"/>
      <c r="P107" s="62"/>
      <c r="Q107" s="62"/>
    </row>
    <row r="108" spans="13:17">
      <c r="M108" s="62"/>
      <c r="N108" s="62"/>
      <c r="O108" s="62"/>
      <c r="P108" s="62"/>
      <c r="Q108" s="62"/>
    </row>
    <row r="109" spans="13:17">
      <c r="M109" s="62"/>
      <c r="N109" s="62"/>
      <c r="O109" s="62"/>
      <c r="P109" s="62"/>
      <c r="Q109" s="62"/>
    </row>
    <row r="110" spans="13:17">
      <c r="M110" s="62"/>
      <c r="N110" s="62"/>
      <c r="O110" s="62"/>
      <c r="P110" s="62"/>
      <c r="Q110" s="62"/>
    </row>
    <row r="111" spans="13:17">
      <c r="M111" s="62"/>
      <c r="N111" s="62"/>
      <c r="O111" s="62"/>
      <c r="P111" s="62"/>
      <c r="Q111" s="62"/>
    </row>
  </sheetData>
  <mergeCells count="50">
    <mergeCell ref="B49:D49"/>
    <mergeCell ref="E49:G49"/>
    <mergeCell ref="T51:V51"/>
    <mergeCell ref="Q50:S50"/>
    <mergeCell ref="N50:P50"/>
    <mergeCell ref="N51:P51"/>
    <mergeCell ref="T50:V50"/>
    <mergeCell ref="B50:D50"/>
    <mergeCell ref="B51:D51"/>
    <mergeCell ref="Q51:S51"/>
    <mergeCell ref="E50:G50"/>
    <mergeCell ref="E51:G51"/>
    <mergeCell ref="H51:J51"/>
    <mergeCell ref="Q7:S7"/>
    <mergeCell ref="K7:M7"/>
    <mergeCell ref="N8:P8"/>
    <mergeCell ref="Q8:S8"/>
    <mergeCell ref="T49:V49"/>
    <mergeCell ref="H8:J8"/>
    <mergeCell ref="K51:M51"/>
    <mergeCell ref="H50:J50"/>
    <mergeCell ref="K50:M50"/>
    <mergeCell ref="A1:V1"/>
    <mergeCell ref="A2:V2"/>
    <mergeCell ref="A3:V3"/>
    <mergeCell ref="K8:M8"/>
    <mergeCell ref="A6:A9"/>
    <mergeCell ref="H6:J6"/>
    <mergeCell ref="N7:P7"/>
    <mergeCell ref="B6:D6"/>
    <mergeCell ref="E6:G6"/>
    <mergeCell ref="E7:G7"/>
    <mergeCell ref="H7:J7"/>
    <mergeCell ref="Q6:S6"/>
    <mergeCell ref="T6:V6"/>
    <mergeCell ref="T7:V7"/>
    <mergeCell ref="A43:V43"/>
    <mergeCell ref="A44:V44"/>
    <mergeCell ref="A49:A52"/>
    <mergeCell ref="H49:J49"/>
    <mergeCell ref="K49:M49"/>
    <mergeCell ref="Q49:S49"/>
    <mergeCell ref="N49:P49"/>
    <mergeCell ref="K6:M6"/>
    <mergeCell ref="B8:D8"/>
    <mergeCell ref="N6:P6"/>
    <mergeCell ref="B7:D7"/>
    <mergeCell ref="T8:V8"/>
    <mergeCell ref="A42:V42"/>
    <mergeCell ref="E8:G8"/>
  </mergeCells>
  <phoneticPr fontId="6" type="noConversion"/>
  <printOptions horizontalCentered="1" gridLines="1"/>
  <pageMargins left="0.75" right="0.75" top="1" bottom="1" header="0.5" footer="0.5"/>
  <pageSetup scale="52" orientation="landscape" r:id="rId1"/>
  <headerFooter alignWithMargins="0"/>
  <rowBreaks count="1" manualBreakCount="1">
    <brk id="40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A1:AJ80"/>
  <sheetViews>
    <sheetView view="pageBreakPreview" topLeftCell="O49" zoomScale="70" zoomScaleNormal="55" zoomScaleSheetLayoutView="70" workbookViewId="0">
      <selection activeCell="Q46" sqref="Q46:AF75"/>
    </sheetView>
  </sheetViews>
  <sheetFormatPr defaultRowHeight="12.75"/>
  <cols>
    <col min="1" max="1" width="10" style="1" bestFit="1" customWidth="1"/>
    <col min="2" max="3" width="10.140625" style="1" customWidth="1"/>
    <col min="4" max="4" width="11" style="1" customWidth="1"/>
    <col min="5" max="16" width="10.140625" style="1" customWidth="1"/>
    <col min="17" max="17" width="9.7109375" style="1" customWidth="1"/>
    <col min="18" max="18" width="8.7109375" style="1" customWidth="1"/>
    <col min="19" max="19" width="10.140625" style="1" customWidth="1"/>
    <col min="20" max="20" width="11.140625" style="1" customWidth="1"/>
    <col min="21" max="21" width="8.7109375" style="1" customWidth="1"/>
    <col min="22" max="23" width="10.140625" style="1" customWidth="1"/>
    <col min="24" max="24" width="8.7109375" style="1" customWidth="1"/>
    <col min="25" max="26" width="10.140625" style="1" customWidth="1"/>
    <col min="27" max="27" width="8.7109375" style="1" customWidth="1"/>
    <col min="28" max="28" width="10.140625" style="1" customWidth="1"/>
    <col min="29" max="29" width="11.42578125" style="1" customWidth="1"/>
    <col min="30" max="30" width="8.7109375" style="1" customWidth="1"/>
    <col min="31" max="31" width="10.140625" style="1" customWidth="1"/>
    <col min="32" max="32" width="11.140625" style="1" customWidth="1"/>
    <col min="33" max="33" width="8.7109375" style="1" customWidth="1"/>
    <col min="34" max="34" width="11" style="1" customWidth="1"/>
    <col min="35" max="35" width="12.5703125" style="1" bestFit="1" customWidth="1"/>
    <col min="36" max="36" width="8.140625" style="1" bestFit="1" customWidth="1"/>
    <col min="37" max="37" width="14.42578125" style="1" bestFit="1" customWidth="1"/>
    <col min="38" max="38" width="5.85546875" style="1" bestFit="1" customWidth="1"/>
    <col min="39" max="39" width="8" style="1" bestFit="1" customWidth="1"/>
    <col min="40" max="16384" width="9.140625" style="1"/>
  </cols>
  <sheetData>
    <row r="1" spans="1:35">
      <c r="A1" s="339" t="s">
        <v>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 t="s">
        <v>5</v>
      </c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27"/>
      <c r="AH1" s="27"/>
      <c r="AI1" s="27"/>
    </row>
    <row r="2" spans="1:35">
      <c r="A2" s="339" t="s">
        <v>213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 t="s">
        <v>213</v>
      </c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27"/>
      <c r="AH2" s="27"/>
      <c r="AI2" s="27"/>
    </row>
    <row r="3" spans="1:35">
      <c r="A3" s="339" t="s">
        <v>203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 t="s">
        <v>203</v>
      </c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27"/>
      <c r="AH3" s="27"/>
      <c r="AI3" s="27"/>
    </row>
    <row r="4" spans="1:35" ht="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320"/>
      <c r="O4" s="321"/>
      <c r="P4" s="322"/>
      <c r="Q4" s="339" t="s">
        <v>42</v>
      </c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27"/>
      <c r="AH4" s="27"/>
      <c r="AI4" s="27"/>
    </row>
    <row r="5" spans="1:35" ht="15">
      <c r="A5" s="27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0"/>
      <c r="O5" s="321"/>
      <c r="P5" s="32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320"/>
      <c r="AE5" s="321"/>
      <c r="AF5" s="27"/>
      <c r="AG5" s="320"/>
      <c r="AH5" s="321"/>
      <c r="AI5" s="322"/>
    </row>
    <row r="6" spans="1:35">
      <c r="A6" s="28"/>
      <c r="B6" s="328"/>
      <c r="C6" s="328"/>
      <c r="D6" s="328"/>
      <c r="E6" s="328"/>
      <c r="F6" s="328"/>
      <c r="G6" s="328"/>
      <c r="H6" s="328"/>
      <c r="I6" s="328"/>
      <c r="J6" s="328"/>
      <c r="K6" s="329"/>
      <c r="L6" s="329"/>
      <c r="M6" s="329"/>
      <c r="N6" s="329"/>
      <c r="O6" s="322"/>
      <c r="P6" s="322"/>
      <c r="Q6" s="27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27"/>
      <c r="AH6" s="27"/>
      <c r="AI6" s="27"/>
    </row>
    <row r="7" spans="1:35">
      <c r="A7" s="340" t="s">
        <v>0</v>
      </c>
      <c r="B7" s="345" t="s">
        <v>133</v>
      </c>
      <c r="C7" s="374"/>
      <c r="D7" s="346"/>
      <c r="E7" s="345" t="s">
        <v>134</v>
      </c>
      <c r="F7" s="337"/>
      <c r="G7" s="338"/>
      <c r="H7" s="345" t="s">
        <v>168</v>
      </c>
      <c r="I7" s="337"/>
      <c r="J7" s="338"/>
      <c r="K7" s="337" t="s">
        <v>135</v>
      </c>
      <c r="L7" s="337"/>
      <c r="M7" s="337"/>
      <c r="N7" s="345" t="s">
        <v>135</v>
      </c>
      <c r="O7" s="337"/>
      <c r="P7" s="338"/>
      <c r="Q7" s="340" t="s">
        <v>0</v>
      </c>
      <c r="R7" s="345" t="s">
        <v>169</v>
      </c>
      <c r="S7" s="374"/>
      <c r="T7" s="346"/>
      <c r="U7" s="345" t="s">
        <v>170</v>
      </c>
      <c r="V7" s="337"/>
      <c r="W7" s="338"/>
      <c r="X7" s="345" t="s">
        <v>139</v>
      </c>
      <c r="Y7" s="337"/>
      <c r="Z7" s="338"/>
      <c r="AA7" s="337" t="s">
        <v>171</v>
      </c>
      <c r="AB7" s="337"/>
      <c r="AC7" s="337"/>
      <c r="AD7" s="345" t="s">
        <v>1</v>
      </c>
      <c r="AE7" s="337"/>
      <c r="AF7" s="338"/>
      <c r="AG7" s="27"/>
      <c r="AH7" s="27"/>
      <c r="AI7" s="27"/>
    </row>
    <row r="8" spans="1:35" ht="15" customHeight="1">
      <c r="A8" s="341"/>
      <c r="B8" s="371" t="s">
        <v>28</v>
      </c>
      <c r="C8" s="372"/>
      <c r="D8" s="373"/>
      <c r="E8" s="370" t="s">
        <v>29</v>
      </c>
      <c r="F8" s="370"/>
      <c r="G8" s="370"/>
      <c r="H8" s="371" t="s">
        <v>30</v>
      </c>
      <c r="I8" s="372"/>
      <c r="J8" s="373"/>
      <c r="K8" s="370" t="s">
        <v>136</v>
      </c>
      <c r="L8" s="370"/>
      <c r="M8" s="370"/>
      <c r="N8" s="371" t="s">
        <v>137</v>
      </c>
      <c r="O8" s="372"/>
      <c r="P8" s="373"/>
      <c r="Q8" s="341"/>
      <c r="R8" s="371" t="s">
        <v>140</v>
      </c>
      <c r="S8" s="372"/>
      <c r="T8" s="373"/>
      <c r="U8" s="370" t="s">
        <v>142</v>
      </c>
      <c r="V8" s="370"/>
      <c r="W8" s="370"/>
      <c r="X8" s="371" t="s">
        <v>143</v>
      </c>
      <c r="Y8" s="372"/>
      <c r="Z8" s="373"/>
      <c r="AA8" s="370" t="s">
        <v>145</v>
      </c>
      <c r="AB8" s="370"/>
      <c r="AC8" s="370"/>
      <c r="AD8" s="353" t="s">
        <v>31</v>
      </c>
      <c r="AE8" s="354"/>
      <c r="AF8" s="355"/>
      <c r="AG8" s="27"/>
      <c r="AH8" s="27"/>
      <c r="AI8" s="27"/>
    </row>
    <row r="9" spans="1:35">
      <c r="A9" s="341"/>
      <c r="B9" s="353" t="s">
        <v>187</v>
      </c>
      <c r="C9" s="354"/>
      <c r="D9" s="355"/>
      <c r="E9" s="376" t="s">
        <v>188</v>
      </c>
      <c r="F9" s="376"/>
      <c r="G9" s="376"/>
      <c r="H9" s="353" t="s">
        <v>189</v>
      </c>
      <c r="I9" s="354"/>
      <c r="J9" s="355"/>
      <c r="K9" s="376" t="s">
        <v>190</v>
      </c>
      <c r="L9" s="376"/>
      <c r="M9" s="376"/>
      <c r="N9" s="353" t="s">
        <v>191</v>
      </c>
      <c r="O9" s="354"/>
      <c r="P9" s="355"/>
      <c r="Q9" s="341"/>
      <c r="R9" s="353" t="s">
        <v>192</v>
      </c>
      <c r="S9" s="354"/>
      <c r="T9" s="355"/>
      <c r="U9" s="376" t="s">
        <v>193</v>
      </c>
      <c r="V9" s="376"/>
      <c r="W9" s="376"/>
      <c r="X9" s="353" t="s">
        <v>195</v>
      </c>
      <c r="Y9" s="354"/>
      <c r="Z9" s="355"/>
      <c r="AA9" s="376" t="s">
        <v>194</v>
      </c>
      <c r="AB9" s="376"/>
      <c r="AC9" s="376"/>
      <c r="AD9" s="353"/>
      <c r="AE9" s="354"/>
      <c r="AF9" s="355"/>
      <c r="AG9" s="27"/>
      <c r="AH9" s="27"/>
      <c r="AI9" s="27"/>
    </row>
    <row r="10" spans="1:35" s="36" customFormat="1">
      <c r="A10" s="341"/>
      <c r="B10" s="129" t="s">
        <v>27</v>
      </c>
      <c r="C10" s="130" t="s">
        <v>3</v>
      </c>
      <c r="D10" s="131" t="s">
        <v>4</v>
      </c>
      <c r="E10" s="38" t="s">
        <v>27</v>
      </c>
      <c r="F10" s="38" t="s">
        <v>3</v>
      </c>
      <c r="G10" s="38" t="s">
        <v>4</v>
      </c>
      <c r="H10" s="129" t="s">
        <v>27</v>
      </c>
      <c r="I10" s="130" t="s">
        <v>3</v>
      </c>
      <c r="J10" s="131" t="s">
        <v>4</v>
      </c>
      <c r="K10" s="38" t="s">
        <v>27</v>
      </c>
      <c r="L10" s="38" t="s">
        <v>3</v>
      </c>
      <c r="M10" s="38" t="s">
        <v>4</v>
      </c>
      <c r="N10" s="129" t="s">
        <v>27</v>
      </c>
      <c r="O10" s="130" t="s">
        <v>3</v>
      </c>
      <c r="P10" s="131" t="s">
        <v>4</v>
      </c>
      <c r="Q10" s="341"/>
      <c r="R10" s="129" t="s">
        <v>27</v>
      </c>
      <c r="S10" s="130" t="s">
        <v>3</v>
      </c>
      <c r="T10" s="131" t="s">
        <v>4</v>
      </c>
      <c r="U10" s="38" t="s">
        <v>27</v>
      </c>
      <c r="V10" s="38" t="s">
        <v>3</v>
      </c>
      <c r="W10" s="38" t="s">
        <v>4</v>
      </c>
      <c r="X10" s="129" t="s">
        <v>27</v>
      </c>
      <c r="Y10" s="130" t="s">
        <v>3</v>
      </c>
      <c r="Z10" s="131" t="s">
        <v>4</v>
      </c>
      <c r="AA10" s="38" t="s">
        <v>27</v>
      </c>
      <c r="AB10" s="38" t="s">
        <v>3</v>
      </c>
      <c r="AC10" s="38" t="s">
        <v>4</v>
      </c>
      <c r="AD10" s="129" t="s">
        <v>27</v>
      </c>
      <c r="AE10" s="130" t="s">
        <v>3</v>
      </c>
      <c r="AF10" s="131" t="s">
        <v>4</v>
      </c>
      <c r="AG10" s="104"/>
      <c r="AH10" s="104"/>
      <c r="AI10" s="104"/>
    </row>
    <row r="11" spans="1:35" ht="14.25">
      <c r="A11" s="236" t="s">
        <v>96</v>
      </c>
      <c r="B11" s="273">
        <v>6</v>
      </c>
      <c r="C11" s="274">
        <v>48</v>
      </c>
      <c r="D11" s="275">
        <v>776</v>
      </c>
      <c r="E11" s="276">
        <v>3</v>
      </c>
      <c r="F11" s="276">
        <v>24</v>
      </c>
      <c r="G11" s="276">
        <v>148</v>
      </c>
      <c r="H11" s="273">
        <v>5</v>
      </c>
      <c r="I11" s="274">
        <v>50</v>
      </c>
      <c r="J11" s="275">
        <v>123</v>
      </c>
      <c r="K11" s="276">
        <v>7</v>
      </c>
      <c r="L11" s="276">
        <v>62</v>
      </c>
      <c r="M11" s="276">
        <v>183</v>
      </c>
      <c r="N11" s="273">
        <v>0</v>
      </c>
      <c r="O11" s="274">
        <v>0</v>
      </c>
      <c r="P11" s="275">
        <v>0</v>
      </c>
      <c r="Q11" s="236" t="s">
        <v>96</v>
      </c>
      <c r="R11" s="273">
        <v>4</v>
      </c>
      <c r="S11" s="274">
        <v>32</v>
      </c>
      <c r="T11" s="275">
        <v>268</v>
      </c>
      <c r="U11" s="276">
        <v>6</v>
      </c>
      <c r="V11" s="276">
        <v>60</v>
      </c>
      <c r="W11" s="276">
        <v>159</v>
      </c>
      <c r="X11" s="273">
        <v>4</v>
      </c>
      <c r="Y11" s="274">
        <v>40</v>
      </c>
      <c r="Z11" s="275">
        <v>129</v>
      </c>
      <c r="AA11" s="276">
        <v>3</v>
      </c>
      <c r="AB11" s="276">
        <v>30</v>
      </c>
      <c r="AC11" s="276">
        <v>277</v>
      </c>
      <c r="AD11" s="273">
        <v>38</v>
      </c>
      <c r="AE11" s="274">
        <v>346</v>
      </c>
      <c r="AF11" s="275">
        <v>2063</v>
      </c>
      <c r="AG11" s="27"/>
      <c r="AH11" s="27"/>
      <c r="AI11" s="27"/>
    </row>
    <row r="12" spans="1:35" ht="14.25">
      <c r="A12" s="161" t="s">
        <v>97</v>
      </c>
      <c r="B12" s="277">
        <v>3</v>
      </c>
      <c r="C12" s="278">
        <v>24</v>
      </c>
      <c r="D12" s="279">
        <v>461</v>
      </c>
      <c r="E12" s="280">
        <v>3</v>
      </c>
      <c r="F12" s="280">
        <v>24</v>
      </c>
      <c r="G12" s="280">
        <v>79</v>
      </c>
      <c r="H12" s="277">
        <v>3</v>
      </c>
      <c r="I12" s="278">
        <v>30</v>
      </c>
      <c r="J12" s="279">
        <v>42</v>
      </c>
      <c r="K12" s="280">
        <v>6</v>
      </c>
      <c r="L12" s="280">
        <v>54</v>
      </c>
      <c r="M12" s="280">
        <v>58</v>
      </c>
      <c r="N12" s="277">
        <v>0</v>
      </c>
      <c r="O12" s="278">
        <v>0</v>
      </c>
      <c r="P12" s="279">
        <v>0</v>
      </c>
      <c r="Q12" s="161" t="s">
        <v>97</v>
      </c>
      <c r="R12" s="277">
        <v>3</v>
      </c>
      <c r="S12" s="278">
        <v>24</v>
      </c>
      <c r="T12" s="279">
        <v>108</v>
      </c>
      <c r="U12" s="280">
        <v>4</v>
      </c>
      <c r="V12" s="280">
        <v>40</v>
      </c>
      <c r="W12" s="280">
        <v>74</v>
      </c>
      <c r="X12" s="277">
        <v>3</v>
      </c>
      <c r="Y12" s="278">
        <v>30</v>
      </c>
      <c r="Z12" s="279">
        <v>55</v>
      </c>
      <c r="AA12" s="280">
        <v>2</v>
      </c>
      <c r="AB12" s="280">
        <v>20</v>
      </c>
      <c r="AC12" s="280">
        <v>86</v>
      </c>
      <c r="AD12" s="277">
        <v>27</v>
      </c>
      <c r="AE12" s="278">
        <v>246</v>
      </c>
      <c r="AF12" s="279">
        <v>963</v>
      </c>
      <c r="AG12" s="27"/>
      <c r="AH12" s="27"/>
      <c r="AI12" s="27"/>
    </row>
    <row r="13" spans="1:35" ht="14.25">
      <c r="A13" s="161" t="s">
        <v>98</v>
      </c>
      <c r="B13" s="277">
        <v>3</v>
      </c>
      <c r="C13" s="278">
        <v>24</v>
      </c>
      <c r="D13" s="279">
        <v>104</v>
      </c>
      <c r="E13" s="280">
        <v>3</v>
      </c>
      <c r="F13" s="280">
        <v>24</v>
      </c>
      <c r="G13" s="280">
        <v>72</v>
      </c>
      <c r="H13" s="277">
        <v>3</v>
      </c>
      <c r="I13" s="278">
        <v>30</v>
      </c>
      <c r="J13" s="279">
        <v>35</v>
      </c>
      <c r="K13" s="280">
        <v>6</v>
      </c>
      <c r="L13" s="280">
        <v>54</v>
      </c>
      <c r="M13" s="280">
        <v>70</v>
      </c>
      <c r="N13" s="277">
        <v>0</v>
      </c>
      <c r="O13" s="278">
        <v>0</v>
      </c>
      <c r="P13" s="279">
        <v>0</v>
      </c>
      <c r="Q13" s="161" t="s">
        <v>98</v>
      </c>
      <c r="R13" s="277">
        <v>3</v>
      </c>
      <c r="S13" s="278">
        <v>24</v>
      </c>
      <c r="T13" s="279">
        <v>28</v>
      </c>
      <c r="U13" s="280">
        <v>2</v>
      </c>
      <c r="V13" s="280">
        <v>20</v>
      </c>
      <c r="W13" s="280">
        <v>32</v>
      </c>
      <c r="X13" s="277">
        <v>3</v>
      </c>
      <c r="Y13" s="278">
        <v>30</v>
      </c>
      <c r="Z13" s="279">
        <v>40</v>
      </c>
      <c r="AA13" s="280">
        <v>2</v>
      </c>
      <c r="AB13" s="280">
        <v>20</v>
      </c>
      <c r="AC13" s="280">
        <v>42</v>
      </c>
      <c r="AD13" s="277">
        <v>25</v>
      </c>
      <c r="AE13" s="278">
        <v>226</v>
      </c>
      <c r="AF13" s="279">
        <v>423</v>
      </c>
      <c r="AG13" s="27"/>
      <c r="AH13" s="27"/>
      <c r="AI13" s="27"/>
    </row>
    <row r="14" spans="1:35" ht="14.25">
      <c r="A14" s="161" t="s">
        <v>99</v>
      </c>
      <c r="B14" s="277">
        <v>3</v>
      </c>
      <c r="C14" s="278">
        <v>24</v>
      </c>
      <c r="D14" s="279">
        <v>154</v>
      </c>
      <c r="E14" s="280">
        <v>3</v>
      </c>
      <c r="F14" s="280">
        <v>24</v>
      </c>
      <c r="G14" s="280">
        <v>135</v>
      </c>
      <c r="H14" s="277">
        <v>3</v>
      </c>
      <c r="I14" s="278">
        <v>30</v>
      </c>
      <c r="J14" s="279">
        <v>54</v>
      </c>
      <c r="K14" s="280">
        <v>6</v>
      </c>
      <c r="L14" s="280">
        <v>54</v>
      </c>
      <c r="M14" s="280">
        <v>137</v>
      </c>
      <c r="N14" s="277">
        <v>0</v>
      </c>
      <c r="O14" s="278">
        <v>0</v>
      </c>
      <c r="P14" s="279">
        <v>0</v>
      </c>
      <c r="Q14" s="161" t="s">
        <v>99</v>
      </c>
      <c r="R14" s="277">
        <v>3</v>
      </c>
      <c r="S14" s="278">
        <v>24</v>
      </c>
      <c r="T14" s="279">
        <v>186</v>
      </c>
      <c r="U14" s="280">
        <v>4</v>
      </c>
      <c r="V14" s="280">
        <v>40</v>
      </c>
      <c r="W14" s="280">
        <v>93</v>
      </c>
      <c r="X14" s="277">
        <v>3</v>
      </c>
      <c r="Y14" s="278">
        <v>30</v>
      </c>
      <c r="Z14" s="279">
        <v>101</v>
      </c>
      <c r="AA14" s="280">
        <v>3</v>
      </c>
      <c r="AB14" s="280">
        <v>30</v>
      </c>
      <c r="AC14" s="280">
        <v>150</v>
      </c>
      <c r="AD14" s="277">
        <v>28</v>
      </c>
      <c r="AE14" s="278">
        <v>256</v>
      </c>
      <c r="AF14" s="279">
        <v>1010</v>
      </c>
      <c r="AG14" s="27"/>
      <c r="AH14" s="27"/>
      <c r="AI14" s="27"/>
    </row>
    <row r="15" spans="1:35" ht="14.25">
      <c r="A15" s="161" t="s">
        <v>100</v>
      </c>
      <c r="B15" s="277">
        <v>3</v>
      </c>
      <c r="C15" s="278">
        <v>24</v>
      </c>
      <c r="D15" s="279">
        <v>601</v>
      </c>
      <c r="E15" s="280">
        <v>3</v>
      </c>
      <c r="F15" s="280">
        <v>24</v>
      </c>
      <c r="G15" s="280">
        <v>431</v>
      </c>
      <c r="H15" s="277">
        <v>3</v>
      </c>
      <c r="I15" s="278">
        <v>30</v>
      </c>
      <c r="J15" s="279">
        <v>203</v>
      </c>
      <c r="K15" s="280">
        <v>6</v>
      </c>
      <c r="L15" s="280">
        <v>54</v>
      </c>
      <c r="M15" s="280">
        <v>655</v>
      </c>
      <c r="N15" s="277">
        <v>0</v>
      </c>
      <c r="O15" s="278">
        <v>0</v>
      </c>
      <c r="P15" s="279">
        <v>0</v>
      </c>
      <c r="Q15" s="161" t="s">
        <v>100</v>
      </c>
      <c r="R15" s="277">
        <v>3</v>
      </c>
      <c r="S15" s="278">
        <v>24</v>
      </c>
      <c r="T15" s="279">
        <v>645</v>
      </c>
      <c r="U15" s="280">
        <v>3</v>
      </c>
      <c r="V15" s="280">
        <v>30</v>
      </c>
      <c r="W15" s="280">
        <v>321</v>
      </c>
      <c r="X15" s="277">
        <v>3</v>
      </c>
      <c r="Y15" s="278">
        <v>30</v>
      </c>
      <c r="Z15" s="279">
        <v>445</v>
      </c>
      <c r="AA15" s="280">
        <v>4</v>
      </c>
      <c r="AB15" s="280">
        <v>40</v>
      </c>
      <c r="AC15" s="280">
        <v>632</v>
      </c>
      <c r="AD15" s="277">
        <v>28</v>
      </c>
      <c r="AE15" s="278">
        <v>256</v>
      </c>
      <c r="AF15" s="279">
        <v>3933</v>
      </c>
      <c r="AG15" s="27"/>
      <c r="AH15" s="27"/>
      <c r="AI15" s="27"/>
    </row>
    <row r="16" spans="1:35" ht="14.25">
      <c r="A16" s="161" t="s">
        <v>101</v>
      </c>
      <c r="B16" s="277">
        <v>6</v>
      </c>
      <c r="C16" s="278">
        <v>48</v>
      </c>
      <c r="D16" s="279">
        <v>2260</v>
      </c>
      <c r="E16" s="280">
        <v>6</v>
      </c>
      <c r="F16" s="280">
        <v>48</v>
      </c>
      <c r="G16" s="280">
        <v>1599</v>
      </c>
      <c r="H16" s="277">
        <v>4</v>
      </c>
      <c r="I16" s="278">
        <v>40</v>
      </c>
      <c r="J16" s="279">
        <v>910</v>
      </c>
      <c r="K16" s="280">
        <v>8</v>
      </c>
      <c r="L16" s="280">
        <v>74</v>
      </c>
      <c r="M16" s="280">
        <v>2512</v>
      </c>
      <c r="N16" s="277">
        <v>0</v>
      </c>
      <c r="O16" s="278">
        <v>0</v>
      </c>
      <c r="P16" s="279">
        <v>0</v>
      </c>
      <c r="Q16" s="161" t="s">
        <v>101</v>
      </c>
      <c r="R16" s="277">
        <v>4</v>
      </c>
      <c r="S16" s="278">
        <v>32</v>
      </c>
      <c r="T16" s="279">
        <v>2292</v>
      </c>
      <c r="U16" s="280">
        <v>3</v>
      </c>
      <c r="V16" s="280">
        <v>30</v>
      </c>
      <c r="W16" s="280">
        <v>1184</v>
      </c>
      <c r="X16" s="277">
        <v>3</v>
      </c>
      <c r="Y16" s="278">
        <v>28</v>
      </c>
      <c r="Z16" s="279">
        <v>1630</v>
      </c>
      <c r="AA16" s="280">
        <v>4</v>
      </c>
      <c r="AB16" s="280">
        <v>40</v>
      </c>
      <c r="AC16" s="280">
        <v>2229</v>
      </c>
      <c r="AD16" s="277">
        <v>38</v>
      </c>
      <c r="AE16" s="278">
        <v>340</v>
      </c>
      <c r="AF16" s="279">
        <v>14616</v>
      </c>
      <c r="AG16" s="27"/>
      <c r="AH16" s="27"/>
      <c r="AI16" s="27"/>
    </row>
    <row r="17" spans="1:35" ht="14.25">
      <c r="A17" s="161" t="s">
        <v>102</v>
      </c>
      <c r="B17" s="277">
        <v>10</v>
      </c>
      <c r="C17" s="278">
        <v>80</v>
      </c>
      <c r="D17" s="279">
        <v>5929</v>
      </c>
      <c r="E17" s="280">
        <v>11</v>
      </c>
      <c r="F17" s="280">
        <v>88</v>
      </c>
      <c r="G17" s="280">
        <v>3978</v>
      </c>
      <c r="H17" s="277">
        <v>6</v>
      </c>
      <c r="I17" s="278">
        <v>60</v>
      </c>
      <c r="J17" s="279">
        <v>2751</v>
      </c>
      <c r="K17" s="280">
        <v>13</v>
      </c>
      <c r="L17" s="280">
        <v>116</v>
      </c>
      <c r="M17" s="280">
        <v>7158</v>
      </c>
      <c r="N17" s="277">
        <v>10</v>
      </c>
      <c r="O17" s="278">
        <v>92</v>
      </c>
      <c r="P17" s="279">
        <v>3313</v>
      </c>
      <c r="Q17" s="161" t="s">
        <v>102</v>
      </c>
      <c r="R17" s="277">
        <v>11</v>
      </c>
      <c r="S17" s="278">
        <v>88</v>
      </c>
      <c r="T17" s="279">
        <v>7594</v>
      </c>
      <c r="U17" s="280">
        <v>9</v>
      </c>
      <c r="V17" s="280">
        <v>90</v>
      </c>
      <c r="W17" s="280">
        <v>3833</v>
      </c>
      <c r="X17" s="277">
        <v>6</v>
      </c>
      <c r="Y17" s="278">
        <v>48</v>
      </c>
      <c r="Z17" s="279">
        <v>2232</v>
      </c>
      <c r="AA17" s="280">
        <v>11</v>
      </c>
      <c r="AB17" s="280">
        <v>110</v>
      </c>
      <c r="AC17" s="280">
        <v>6392</v>
      </c>
      <c r="AD17" s="277">
        <v>87</v>
      </c>
      <c r="AE17" s="278">
        <v>772</v>
      </c>
      <c r="AF17" s="279">
        <v>43180</v>
      </c>
      <c r="AG17" s="27"/>
      <c r="AH17" s="27"/>
      <c r="AI17" s="27"/>
    </row>
    <row r="18" spans="1:35" s="52" customFormat="1" ht="14.25">
      <c r="A18" s="216" t="s">
        <v>103</v>
      </c>
      <c r="B18" s="281">
        <v>14</v>
      </c>
      <c r="C18" s="282">
        <v>112</v>
      </c>
      <c r="D18" s="283">
        <v>11147</v>
      </c>
      <c r="E18" s="284">
        <v>14</v>
      </c>
      <c r="F18" s="284">
        <v>112</v>
      </c>
      <c r="G18" s="284">
        <v>9127</v>
      </c>
      <c r="H18" s="281">
        <v>11</v>
      </c>
      <c r="I18" s="282">
        <v>110</v>
      </c>
      <c r="J18" s="283">
        <v>7727</v>
      </c>
      <c r="K18" s="284">
        <v>16</v>
      </c>
      <c r="L18" s="284">
        <v>144</v>
      </c>
      <c r="M18" s="284">
        <v>13680</v>
      </c>
      <c r="N18" s="281">
        <v>17</v>
      </c>
      <c r="O18" s="282">
        <v>152</v>
      </c>
      <c r="P18" s="283">
        <v>12466</v>
      </c>
      <c r="Q18" s="216" t="s">
        <v>103</v>
      </c>
      <c r="R18" s="281">
        <v>17</v>
      </c>
      <c r="S18" s="282">
        <v>136</v>
      </c>
      <c r="T18" s="283">
        <v>17493</v>
      </c>
      <c r="U18" s="284">
        <v>14</v>
      </c>
      <c r="V18" s="284">
        <v>140</v>
      </c>
      <c r="W18" s="284">
        <v>9425</v>
      </c>
      <c r="X18" s="281">
        <v>7</v>
      </c>
      <c r="Y18" s="282">
        <v>56</v>
      </c>
      <c r="Z18" s="283">
        <v>3303</v>
      </c>
      <c r="AA18" s="284">
        <v>17</v>
      </c>
      <c r="AB18" s="284">
        <v>170</v>
      </c>
      <c r="AC18" s="284">
        <v>12983</v>
      </c>
      <c r="AD18" s="281">
        <v>127</v>
      </c>
      <c r="AE18" s="282">
        <v>1132</v>
      </c>
      <c r="AF18" s="283">
        <v>97351</v>
      </c>
      <c r="AG18" s="51"/>
      <c r="AH18" s="51"/>
      <c r="AI18" s="51"/>
    </row>
    <row r="19" spans="1:35" s="52" customFormat="1" ht="14.25">
      <c r="A19" s="216" t="s">
        <v>104</v>
      </c>
      <c r="B19" s="281">
        <v>18</v>
      </c>
      <c r="C19" s="282">
        <v>144</v>
      </c>
      <c r="D19" s="283">
        <v>18988</v>
      </c>
      <c r="E19" s="284">
        <v>15</v>
      </c>
      <c r="F19" s="284">
        <v>120</v>
      </c>
      <c r="G19" s="284">
        <v>11825</v>
      </c>
      <c r="H19" s="281">
        <v>11</v>
      </c>
      <c r="I19" s="282">
        <v>110</v>
      </c>
      <c r="J19" s="283">
        <v>13156</v>
      </c>
      <c r="K19" s="284">
        <v>19</v>
      </c>
      <c r="L19" s="284">
        <v>172</v>
      </c>
      <c r="M19" s="284">
        <v>18923</v>
      </c>
      <c r="N19" s="281">
        <v>19</v>
      </c>
      <c r="O19" s="282">
        <v>172</v>
      </c>
      <c r="P19" s="283">
        <v>21904</v>
      </c>
      <c r="Q19" s="216" t="s">
        <v>104</v>
      </c>
      <c r="R19" s="281">
        <v>25</v>
      </c>
      <c r="S19" s="282">
        <v>200</v>
      </c>
      <c r="T19" s="283">
        <v>24417</v>
      </c>
      <c r="U19" s="284">
        <v>17</v>
      </c>
      <c r="V19" s="284">
        <v>170</v>
      </c>
      <c r="W19" s="284">
        <v>14759</v>
      </c>
      <c r="X19" s="281">
        <v>10</v>
      </c>
      <c r="Y19" s="282">
        <v>80</v>
      </c>
      <c r="Z19" s="283">
        <v>6858</v>
      </c>
      <c r="AA19" s="284">
        <v>23</v>
      </c>
      <c r="AB19" s="284">
        <v>230</v>
      </c>
      <c r="AC19" s="284">
        <v>19397</v>
      </c>
      <c r="AD19" s="281">
        <v>157</v>
      </c>
      <c r="AE19" s="282">
        <v>1398</v>
      </c>
      <c r="AF19" s="283">
        <v>150227</v>
      </c>
      <c r="AG19" s="51"/>
      <c r="AH19" s="51"/>
      <c r="AI19" s="51"/>
    </row>
    <row r="20" spans="1:35" s="52" customFormat="1" ht="14.25">
      <c r="A20" s="216" t="s">
        <v>105</v>
      </c>
      <c r="B20" s="281">
        <v>14</v>
      </c>
      <c r="C20" s="282">
        <v>112</v>
      </c>
      <c r="D20" s="283">
        <v>13128</v>
      </c>
      <c r="E20" s="284">
        <v>13</v>
      </c>
      <c r="F20" s="284">
        <v>104</v>
      </c>
      <c r="G20" s="284">
        <v>8413</v>
      </c>
      <c r="H20" s="281">
        <v>10</v>
      </c>
      <c r="I20" s="282">
        <v>100</v>
      </c>
      <c r="J20" s="283">
        <v>8167</v>
      </c>
      <c r="K20" s="284">
        <v>14</v>
      </c>
      <c r="L20" s="284">
        <v>126</v>
      </c>
      <c r="M20" s="284">
        <v>11866</v>
      </c>
      <c r="N20" s="281">
        <v>14</v>
      </c>
      <c r="O20" s="282">
        <v>126</v>
      </c>
      <c r="P20" s="283">
        <v>12542</v>
      </c>
      <c r="Q20" s="216" t="s">
        <v>105</v>
      </c>
      <c r="R20" s="281">
        <v>16</v>
      </c>
      <c r="S20" s="282">
        <v>128</v>
      </c>
      <c r="T20" s="283">
        <v>13879</v>
      </c>
      <c r="U20" s="284">
        <v>17</v>
      </c>
      <c r="V20" s="284">
        <v>170</v>
      </c>
      <c r="W20" s="284">
        <v>8820</v>
      </c>
      <c r="X20" s="281">
        <v>7</v>
      </c>
      <c r="Y20" s="282">
        <v>56</v>
      </c>
      <c r="Z20" s="283">
        <v>3989</v>
      </c>
      <c r="AA20" s="284">
        <v>22</v>
      </c>
      <c r="AB20" s="284">
        <v>220</v>
      </c>
      <c r="AC20" s="284">
        <v>10675</v>
      </c>
      <c r="AD20" s="281">
        <v>127</v>
      </c>
      <c r="AE20" s="282">
        <v>1142</v>
      </c>
      <c r="AF20" s="283">
        <v>91479</v>
      </c>
      <c r="AG20" s="51"/>
      <c r="AH20" s="51"/>
      <c r="AI20" s="51"/>
    </row>
    <row r="21" spans="1:35" ht="14.25" customHeight="1">
      <c r="A21" s="161" t="s">
        <v>106</v>
      </c>
      <c r="B21" s="277">
        <v>12</v>
      </c>
      <c r="C21" s="278">
        <v>96</v>
      </c>
      <c r="D21" s="279">
        <v>6681</v>
      </c>
      <c r="E21" s="280">
        <v>12</v>
      </c>
      <c r="F21" s="280">
        <v>96</v>
      </c>
      <c r="G21" s="280">
        <v>4492</v>
      </c>
      <c r="H21" s="277">
        <v>7</v>
      </c>
      <c r="I21" s="278">
        <v>70</v>
      </c>
      <c r="J21" s="279">
        <v>4142</v>
      </c>
      <c r="K21" s="280">
        <v>12</v>
      </c>
      <c r="L21" s="280">
        <v>110</v>
      </c>
      <c r="M21" s="280">
        <v>5610</v>
      </c>
      <c r="N21" s="277">
        <v>12</v>
      </c>
      <c r="O21" s="278">
        <v>108</v>
      </c>
      <c r="P21" s="279">
        <v>6289</v>
      </c>
      <c r="Q21" s="161" t="s">
        <v>106</v>
      </c>
      <c r="R21" s="277">
        <v>14</v>
      </c>
      <c r="S21" s="278">
        <v>112</v>
      </c>
      <c r="T21" s="279">
        <v>7368</v>
      </c>
      <c r="U21" s="280">
        <v>16</v>
      </c>
      <c r="V21" s="280">
        <v>160</v>
      </c>
      <c r="W21" s="280">
        <v>4444</v>
      </c>
      <c r="X21" s="277">
        <v>6</v>
      </c>
      <c r="Y21" s="278">
        <v>48</v>
      </c>
      <c r="Z21" s="279">
        <v>1875</v>
      </c>
      <c r="AA21" s="280">
        <v>15</v>
      </c>
      <c r="AB21" s="280">
        <v>150</v>
      </c>
      <c r="AC21" s="280">
        <v>5683</v>
      </c>
      <c r="AD21" s="277">
        <v>106</v>
      </c>
      <c r="AE21" s="278">
        <v>950</v>
      </c>
      <c r="AF21" s="279">
        <v>46584</v>
      </c>
      <c r="AG21" s="27"/>
      <c r="AH21" s="27"/>
      <c r="AI21" s="27"/>
    </row>
    <row r="22" spans="1:35" ht="14.25" customHeight="1">
      <c r="A22" s="161" t="s">
        <v>107</v>
      </c>
      <c r="B22" s="277">
        <v>10</v>
      </c>
      <c r="C22" s="278">
        <v>80</v>
      </c>
      <c r="D22" s="279">
        <v>4603</v>
      </c>
      <c r="E22" s="280">
        <v>12</v>
      </c>
      <c r="F22" s="280">
        <v>96</v>
      </c>
      <c r="G22" s="280">
        <v>3469</v>
      </c>
      <c r="H22" s="277">
        <v>8</v>
      </c>
      <c r="I22" s="278">
        <v>80</v>
      </c>
      <c r="J22" s="279">
        <v>3301</v>
      </c>
      <c r="K22" s="280">
        <v>11</v>
      </c>
      <c r="L22" s="280">
        <v>98</v>
      </c>
      <c r="M22" s="280">
        <v>5327</v>
      </c>
      <c r="N22" s="277">
        <v>12</v>
      </c>
      <c r="O22" s="278">
        <v>108</v>
      </c>
      <c r="P22" s="279">
        <v>4477</v>
      </c>
      <c r="Q22" s="161" t="s">
        <v>107</v>
      </c>
      <c r="R22" s="277">
        <v>13</v>
      </c>
      <c r="S22" s="278">
        <v>104</v>
      </c>
      <c r="T22" s="279">
        <v>5761</v>
      </c>
      <c r="U22" s="280">
        <v>15</v>
      </c>
      <c r="V22" s="280">
        <v>150</v>
      </c>
      <c r="W22" s="280">
        <v>3385</v>
      </c>
      <c r="X22" s="277">
        <v>6</v>
      </c>
      <c r="Y22" s="278">
        <v>48</v>
      </c>
      <c r="Z22" s="279">
        <v>1433</v>
      </c>
      <c r="AA22" s="280">
        <v>17</v>
      </c>
      <c r="AB22" s="280">
        <v>170</v>
      </c>
      <c r="AC22" s="280">
        <v>4427</v>
      </c>
      <c r="AD22" s="277">
        <v>104</v>
      </c>
      <c r="AE22" s="278">
        <v>934</v>
      </c>
      <c r="AF22" s="279">
        <v>36183</v>
      </c>
      <c r="AG22" s="27"/>
      <c r="AH22" s="27"/>
      <c r="AI22" s="27"/>
    </row>
    <row r="23" spans="1:35" ht="14.25" customHeight="1">
      <c r="A23" s="161" t="s">
        <v>108</v>
      </c>
      <c r="B23" s="277">
        <v>10</v>
      </c>
      <c r="C23" s="278">
        <v>80</v>
      </c>
      <c r="D23" s="279">
        <v>3924</v>
      </c>
      <c r="E23" s="280">
        <v>12</v>
      </c>
      <c r="F23" s="280">
        <v>96</v>
      </c>
      <c r="G23" s="280">
        <v>2750</v>
      </c>
      <c r="H23" s="277">
        <v>8</v>
      </c>
      <c r="I23" s="278">
        <v>80</v>
      </c>
      <c r="J23" s="279">
        <v>2904</v>
      </c>
      <c r="K23" s="280">
        <v>13</v>
      </c>
      <c r="L23" s="280">
        <v>118</v>
      </c>
      <c r="M23" s="280">
        <v>4071</v>
      </c>
      <c r="N23" s="277">
        <v>12</v>
      </c>
      <c r="O23" s="278">
        <v>108</v>
      </c>
      <c r="P23" s="279">
        <v>3684</v>
      </c>
      <c r="Q23" s="161" t="s">
        <v>108</v>
      </c>
      <c r="R23" s="277">
        <v>12</v>
      </c>
      <c r="S23" s="278">
        <v>96</v>
      </c>
      <c r="T23" s="279">
        <v>5034</v>
      </c>
      <c r="U23" s="280">
        <v>16</v>
      </c>
      <c r="V23" s="280">
        <v>160</v>
      </c>
      <c r="W23" s="280">
        <v>3041</v>
      </c>
      <c r="X23" s="277">
        <v>6</v>
      </c>
      <c r="Y23" s="278">
        <v>48</v>
      </c>
      <c r="Z23" s="279">
        <v>1289</v>
      </c>
      <c r="AA23" s="280">
        <v>14</v>
      </c>
      <c r="AB23" s="280">
        <v>140</v>
      </c>
      <c r="AC23" s="280">
        <v>4195</v>
      </c>
      <c r="AD23" s="277">
        <v>103</v>
      </c>
      <c r="AE23" s="278">
        <v>926</v>
      </c>
      <c r="AF23" s="279">
        <v>30892</v>
      </c>
      <c r="AG23" s="27"/>
      <c r="AH23" s="27"/>
      <c r="AI23" s="27"/>
    </row>
    <row r="24" spans="1:35" ht="14.25" customHeight="1">
      <c r="A24" s="161" t="s">
        <v>109</v>
      </c>
      <c r="B24" s="277">
        <v>11</v>
      </c>
      <c r="C24" s="278">
        <v>88</v>
      </c>
      <c r="D24" s="279">
        <v>3695</v>
      </c>
      <c r="E24" s="280">
        <v>12</v>
      </c>
      <c r="F24" s="280">
        <v>96</v>
      </c>
      <c r="G24" s="280">
        <v>2672</v>
      </c>
      <c r="H24" s="277">
        <v>8</v>
      </c>
      <c r="I24" s="278">
        <v>80</v>
      </c>
      <c r="J24" s="279">
        <v>2634</v>
      </c>
      <c r="K24" s="280">
        <v>12</v>
      </c>
      <c r="L24" s="280">
        <v>108</v>
      </c>
      <c r="M24" s="280">
        <v>3544</v>
      </c>
      <c r="N24" s="277">
        <v>12</v>
      </c>
      <c r="O24" s="278">
        <v>108</v>
      </c>
      <c r="P24" s="279">
        <v>3499</v>
      </c>
      <c r="Q24" s="161" t="s">
        <v>120</v>
      </c>
      <c r="R24" s="277">
        <v>13</v>
      </c>
      <c r="S24" s="278">
        <v>104</v>
      </c>
      <c r="T24" s="279">
        <v>4863</v>
      </c>
      <c r="U24" s="280">
        <v>14</v>
      </c>
      <c r="V24" s="280">
        <v>140</v>
      </c>
      <c r="W24" s="280">
        <v>2917</v>
      </c>
      <c r="X24" s="277">
        <v>6</v>
      </c>
      <c r="Y24" s="278">
        <v>48</v>
      </c>
      <c r="Z24" s="279">
        <v>1229</v>
      </c>
      <c r="AA24" s="280">
        <v>14</v>
      </c>
      <c r="AB24" s="280">
        <v>140</v>
      </c>
      <c r="AC24" s="280">
        <v>4209</v>
      </c>
      <c r="AD24" s="277">
        <v>102</v>
      </c>
      <c r="AE24" s="278">
        <v>912</v>
      </c>
      <c r="AF24" s="279">
        <v>29262</v>
      </c>
      <c r="AG24" s="27"/>
      <c r="AH24" s="27"/>
      <c r="AI24" s="27"/>
    </row>
    <row r="25" spans="1:35" ht="14.25">
      <c r="A25" s="161" t="s">
        <v>110</v>
      </c>
      <c r="B25" s="277">
        <v>11</v>
      </c>
      <c r="C25" s="278">
        <v>88</v>
      </c>
      <c r="D25" s="279">
        <v>4077</v>
      </c>
      <c r="E25" s="280">
        <v>12</v>
      </c>
      <c r="F25" s="280">
        <v>96</v>
      </c>
      <c r="G25" s="280">
        <v>2974</v>
      </c>
      <c r="H25" s="277">
        <v>10</v>
      </c>
      <c r="I25" s="278">
        <v>100</v>
      </c>
      <c r="J25" s="279">
        <v>3063</v>
      </c>
      <c r="K25" s="280">
        <v>12</v>
      </c>
      <c r="L25" s="280">
        <v>108</v>
      </c>
      <c r="M25" s="280">
        <v>3008</v>
      </c>
      <c r="N25" s="277">
        <v>12</v>
      </c>
      <c r="O25" s="278">
        <v>108</v>
      </c>
      <c r="P25" s="279">
        <v>3534</v>
      </c>
      <c r="Q25" s="161" t="s">
        <v>110</v>
      </c>
      <c r="R25" s="277">
        <v>14</v>
      </c>
      <c r="S25" s="278">
        <v>112</v>
      </c>
      <c r="T25" s="279">
        <v>5144</v>
      </c>
      <c r="U25" s="280">
        <v>16</v>
      </c>
      <c r="V25" s="280">
        <v>160</v>
      </c>
      <c r="W25" s="280">
        <v>2909</v>
      </c>
      <c r="X25" s="277">
        <v>6</v>
      </c>
      <c r="Y25" s="278">
        <v>48</v>
      </c>
      <c r="Z25" s="279">
        <v>1168</v>
      </c>
      <c r="AA25" s="280">
        <v>16</v>
      </c>
      <c r="AB25" s="280">
        <v>160</v>
      </c>
      <c r="AC25" s="280">
        <v>4447</v>
      </c>
      <c r="AD25" s="277">
        <v>109</v>
      </c>
      <c r="AE25" s="278">
        <v>980</v>
      </c>
      <c r="AF25" s="279">
        <v>30324</v>
      </c>
      <c r="AG25" s="27"/>
      <c r="AH25" s="27"/>
      <c r="AI25" s="27"/>
    </row>
    <row r="26" spans="1:35" ht="14.25">
      <c r="A26" s="161" t="s">
        <v>111</v>
      </c>
      <c r="B26" s="277">
        <v>12</v>
      </c>
      <c r="C26" s="278">
        <v>96</v>
      </c>
      <c r="D26" s="279">
        <v>4319</v>
      </c>
      <c r="E26" s="280">
        <v>15</v>
      </c>
      <c r="F26" s="280">
        <v>120</v>
      </c>
      <c r="G26" s="280">
        <v>3070</v>
      </c>
      <c r="H26" s="277">
        <v>9</v>
      </c>
      <c r="I26" s="278">
        <v>90</v>
      </c>
      <c r="J26" s="279">
        <v>3220</v>
      </c>
      <c r="K26" s="280">
        <v>12</v>
      </c>
      <c r="L26" s="280">
        <v>108</v>
      </c>
      <c r="M26" s="280">
        <v>3520</v>
      </c>
      <c r="N26" s="277">
        <v>12</v>
      </c>
      <c r="O26" s="278">
        <v>108</v>
      </c>
      <c r="P26" s="279">
        <v>4195</v>
      </c>
      <c r="Q26" s="161" t="s">
        <v>111</v>
      </c>
      <c r="R26" s="277">
        <v>13</v>
      </c>
      <c r="S26" s="278">
        <v>104</v>
      </c>
      <c r="T26" s="279">
        <v>5574</v>
      </c>
      <c r="U26" s="280">
        <v>15</v>
      </c>
      <c r="V26" s="280">
        <v>150</v>
      </c>
      <c r="W26" s="280">
        <v>3383</v>
      </c>
      <c r="X26" s="277">
        <v>7</v>
      </c>
      <c r="Y26" s="278">
        <v>56</v>
      </c>
      <c r="Z26" s="279">
        <v>1369</v>
      </c>
      <c r="AA26" s="280">
        <v>15</v>
      </c>
      <c r="AB26" s="280">
        <v>150</v>
      </c>
      <c r="AC26" s="280">
        <v>4752</v>
      </c>
      <c r="AD26" s="277">
        <v>110</v>
      </c>
      <c r="AE26" s="278">
        <v>982</v>
      </c>
      <c r="AF26" s="279">
        <v>33402</v>
      </c>
      <c r="AG26" s="27"/>
      <c r="AH26" s="27"/>
      <c r="AI26" s="27"/>
    </row>
    <row r="27" spans="1:35" ht="14.25">
      <c r="A27" s="161" t="s">
        <v>112</v>
      </c>
      <c r="B27" s="277">
        <v>13</v>
      </c>
      <c r="C27" s="278">
        <v>104</v>
      </c>
      <c r="D27" s="279">
        <v>4171</v>
      </c>
      <c r="E27" s="280">
        <v>15</v>
      </c>
      <c r="F27" s="280">
        <v>120</v>
      </c>
      <c r="G27" s="280">
        <v>2819</v>
      </c>
      <c r="H27" s="277">
        <v>13</v>
      </c>
      <c r="I27" s="278">
        <v>130</v>
      </c>
      <c r="J27" s="279">
        <v>3516</v>
      </c>
      <c r="K27" s="280">
        <v>13</v>
      </c>
      <c r="L27" s="280">
        <v>116</v>
      </c>
      <c r="M27" s="280">
        <v>3858</v>
      </c>
      <c r="N27" s="277">
        <v>15</v>
      </c>
      <c r="O27" s="278">
        <v>134</v>
      </c>
      <c r="P27" s="279">
        <v>3847</v>
      </c>
      <c r="Q27" s="161" t="s">
        <v>112</v>
      </c>
      <c r="R27" s="277">
        <v>17</v>
      </c>
      <c r="S27" s="278">
        <v>136</v>
      </c>
      <c r="T27" s="279">
        <v>6096</v>
      </c>
      <c r="U27" s="280">
        <v>16</v>
      </c>
      <c r="V27" s="280">
        <v>160</v>
      </c>
      <c r="W27" s="280">
        <v>3643</v>
      </c>
      <c r="X27" s="277">
        <v>8</v>
      </c>
      <c r="Y27" s="278">
        <v>64</v>
      </c>
      <c r="Z27" s="279">
        <v>1396</v>
      </c>
      <c r="AA27" s="280">
        <v>18</v>
      </c>
      <c r="AB27" s="280">
        <v>180</v>
      </c>
      <c r="AC27" s="280">
        <v>5294</v>
      </c>
      <c r="AD27" s="277">
        <v>128</v>
      </c>
      <c r="AE27" s="278">
        <v>1144</v>
      </c>
      <c r="AF27" s="279">
        <v>34640</v>
      </c>
      <c r="AG27" s="27"/>
      <c r="AH27" s="27"/>
      <c r="AI27" s="27"/>
    </row>
    <row r="28" spans="1:35" ht="14.25">
      <c r="A28" s="161" t="s">
        <v>113</v>
      </c>
      <c r="B28" s="277">
        <v>15</v>
      </c>
      <c r="C28" s="278">
        <v>120</v>
      </c>
      <c r="D28" s="279">
        <v>4409</v>
      </c>
      <c r="E28" s="280">
        <v>16</v>
      </c>
      <c r="F28" s="280">
        <v>128</v>
      </c>
      <c r="G28" s="280">
        <v>2830</v>
      </c>
      <c r="H28" s="277">
        <v>13</v>
      </c>
      <c r="I28" s="278">
        <v>130</v>
      </c>
      <c r="J28" s="279">
        <v>4441</v>
      </c>
      <c r="K28" s="280">
        <v>11</v>
      </c>
      <c r="L28" s="280">
        <v>100</v>
      </c>
      <c r="M28" s="280">
        <v>3331</v>
      </c>
      <c r="N28" s="277">
        <v>13</v>
      </c>
      <c r="O28" s="278">
        <v>116</v>
      </c>
      <c r="P28" s="279">
        <v>4196</v>
      </c>
      <c r="Q28" s="161" t="s">
        <v>113</v>
      </c>
      <c r="R28" s="277">
        <v>14</v>
      </c>
      <c r="S28" s="278">
        <v>112</v>
      </c>
      <c r="T28" s="279">
        <v>6974</v>
      </c>
      <c r="U28" s="280">
        <v>15</v>
      </c>
      <c r="V28" s="280">
        <v>150</v>
      </c>
      <c r="W28" s="280">
        <v>3860</v>
      </c>
      <c r="X28" s="277">
        <v>8</v>
      </c>
      <c r="Y28" s="278">
        <v>64</v>
      </c>
      <c r="Z28" s="279">
        <v>1380</v>
      </c>
      <c r="AA28" s="280">
        <v>20</v>
      </c>
      <c r="AB28" s="280">
        <v>200</v>
      </c>
      <c r="AC28" s="280">
        <v>5450</v>
      </c>
      <c r="AD28" s="277">
        <v>125</v>
      </c>
      <c r="AE28" s="278">
        <v>1120</v>
      </c>
      <c r="AF28" s="279">
        <v>36871</v>
      </c>
      <c r="AG28" s="27"/>
      <c r="AH28" s="27"/>
      <c r="AI28" s="27"/>
    </row>
    <row r="29" spans="1:35" ht="14.25">
      <c r="A29" s="161" t="s">
        <v>114</v>
      </c>
      <c r="B29" s="277">
        <v>15</v>
      </c>
      <c r="C29" s="278">
        <v>120</v>
      </c>
      <c r="D29" s="279">
        <v>3791</v>
      </c>
      <c r="E29" s="280">
        <v>13</v>
      </c>
      <c r="F29" s="280">
        <v>104</v>
      </c>
      <c r="G29" s="280">
        <v>2145</v>
      </c>
      <c r="H29" s="277">
        <v>12</v>
      </c>
      <c r="I29" s="278">
        <v>120</v>
      </c>
      <c r="J29" s="279">
        <v>3552</v>
      </c>
      <c r="K29" s="280">
        <v>12</v>
      </c>
      <c r="L29" s="280">
        <v>108</v>
      </c>
      <c r="M29" s="280">
        <v>3413</v>
      </c>
      <c r="N29" s="277">
        <v>12</v>
      </c>
      <c r="O29" s="278">
        <v>108</v>
      </c>
      <c r="P29" s="279">
        <v>3023</v>
      </c>
      <c r="Q29" s="161" t="s">
        <v>114</v>
      </c>
      <c r="R29" s="277">
        <v>14</v>
      </c>
      <c r="S29" s="278">
        <v>112</v>
      </c>
      <c r="T29" s="279">
        <v>4865</v>
      </c>
      <c r="U29" s="280">
        <v>18</v>
      </c>
      <c r="V29" s="280">
        <v>180</v>
      </c>
      <c r="W29" s="280">
        <v>3326</v>
      </c>
      <c r="X29" s="277">
        <v>7</v>
      </c>
      <c r="Y29" s="278">
        <v>56</v>
      </c>
      <c r="Z29" s="279">
        <v>976</v>
      </c>
      <c r="AA29" s="280">
        <v>18</v>
      </c>
      <c r="AB29" s="280">
        <v>180</v>
      </c>
      <c r="AC29" s="280">
        <v>3857</v>
      </c>
      <c r="AD29" s="277">
        <v>121</v>
      </c>
      <c r="AE29" s="278">
        <v>1088</v>
      </c>
      <c r="AF29" s="279">
        <v>28948</v>
      </c>
      <c r="AG29" s="27"/>
      <c r="AH29" s="27"/>
      <c r="AI29" s="27"/>
    </row>
    <row r="30" spans="1:35" ht="14.25">
      <c r="A30" s="161" t="s">
        <v>115</v>
      </c>
      <c r="B30" s="277">
        <v>12</v>
      </c>
      <c r="C30" s="278">
        <v>96</v>
      </c>
      <c r="D30" s="279">
        <v>2593</v>
      </c>
      <c r="E30" s="280">
        <v>11</v>
      </c>
      <c r="F30" s="280">
        <v>88</v>
      </c>
      <c r="G30" s="280">
        <v>1445</v>
      </c>
      <c r="H30" s="277">
        <v>10</v>
      </c>
      <c r="I30" s="278">
        <v>100</v>
      </c>
      <c r="J30" s="279">
        <v>2152</v>
      </c>
      <c r="K30" s="280">
        <v>12</v>
      </c>
      <c r="L30" s="280">
        <v>108</v>
      </c>
      <c r="M30" s="280">
        <v>1792</v>
      </c>
      <c r="N30" s="277">
        <v>12</v>
      </c>
      <c r="O30" s="278">
        <v>108</v>
      </c>
      <c r="P30" s="279">
        <v>1979</v>
      </c>
      <c r="Q30" s="161" t="s">
        <v>115</v>
      </c>
      <c r="R30" s="277">
        <v>13</v>
      </c>
      <c r="S30" s="278">
        <v>104</v>
      </c>
      <c r="T30" s="279">
        <v>3253</v>
      </c>
      <c r="U30" s="280">
        <v>17</v>
      </c>
      <c r="V30" s="280">
        <v>170</v>
      </c>
      <c r="W30" s="280">
        <v>1923</v>
      </c>
      <c r="X30" s="277">
        <v>8</v>
      </c>
      <c r="Y30" s="278">
        <v>64</v>
      </c>
      <c r="Z30" s="279">
        <v>649</v>
      </c>
      <c r="AA30" s="280">
        <v>19</v>
      </c>
      <c r="AB30" s="280">
        <v>190</v>
      </c>
      <c r="AC30" s="280">
        <v>2602</v>
      </c>
      <c r="AD30" s="277">
        <v>114</v>
      </c>
      <c r="AE30" s="278">
        <v>1028</v>
      </c>
      <c r="AF30" s="279">
        <v>18388</v>
      </c>
      <c r="AG30" s="27"/>
      <c r="AH30" s="27"/>
      <c r="AI30" s="27"/>
    </row>
    <row r="31" spans="1:35" ht="14.25">
      <c r="A31" s="161" t="s">
        <v>116</v>
      </c>
      <c r="B31" s="277">
        <v>12</v>
      </c>
      <c r="C31" s="278">
        <v>96</v>
      </c>
      <c r="D31" s="279">
        <v>1863</v>
      </c>
      <c r="E31" s="280">
        <v>11</v>
      </c>
      <c r="F31" s="280">
        <v>88</v>
      </c>
      <c r="G31" s="280">
        <v>1091</v>
      </c>
      <c r="H31" s="277">
        <v>11</v>
      </c>
      <c r="I31" s="278">
        <v>110</v>
      </c>
      <c r="J31" s="279">
        <v>1540</v>
      </c>
      <c r="K31" s="280">
        <v>12</v>
      </c>
      <c r="L31" s="280">
        <v>108</v>
      </c>
      <c r="M31" s="280">
        <v>1289</v>
      </c>
      <c r="N31" s="277">
        <v>12</v>
      </c>
      <c r="O31" s="278">
        <v>108</v>
      </c>
      <c r="P31" s="279">
        <v>1312</v>
      </c>
      <c r="Q31" s="161" t="s">
        <v>116</v>
      </c>
      <c r="R31" s="277">
        <v>13</v>
      </c>
      <c r="S31" s="278">
        <v>104</v>
      </c>
      <c r="T31" s="279">
        <v>2409</v>
      </c>
      <c r="U31" s="280">
        <v>13</v>
      </c>
      <c r="V31" s="280">
        <v>130</v>
      </c>
      <c r="W31" s="280">
        <v>1547</v>
      </c>
      <c r="X31" s="277">
        <v>7</v>
      </c>
      <c r="Y31" s="278">
        <v>56</v>
      </c>
      <c r="Z31" s="279">
        <v>411</v>
      </c>
      <c r="AA31" s="280">
        <v>13</v>
      </c>
      <c r="AB31" s="280">
        <v>130</v>
      </c>
      <c r="AC31" s="280">
        <v>2078</v>
      </c>
      <c r="AD31" s="277">
        <v>104</v>
      </c>
      <c r="AE31" s="278">
        <v>930</v>
      </c>
      <c r="AF31" s="279">
        <v>13540</v>
      </c>
      <c r="AG31" s="27"/>
      <c r="AH31" s="27"/>
      <c r="AI31" s="27"/>
    </row>
    <row r="32" spans="1:35" ht="14.25">
      <c r="A32" s="161" t="s">
        <v>117</v>
      </c>
      <c r="B32" s="277">
        <v>12</v>
      </c>
      <c r="C32" s="278">
        <v>96</v>
      </c>
      <c r="D32" s="279">
        <v>1568</v>
      </c>
      <c r="E32" s="280">
        <v>11</v>
      </c>
      <c r="F32" s="280">
        <v>88</v>
      </c>
      <c r="G32" s="280">
        <v>794</v>
      </c>
      <c r="H32" s="277">
        <v>6</v>
      </c>
      <c r="I32" s="278">
        <v>60</v>
      </c>
      <c r="J32" s="279">
        <v>944</v>
      </c>
      <c r="K32" s="280">
        <v>12</v>
      </c>
      <c r="L32" s="280">
        <v>108</v>
      </c>
      <c r="M32" s="280">
        <v>965</v>
      </c>
      <c r="N32" s="277">
        <v>9</v>
      </c>
      <c r="O32" s="278">
        <v>82</v>
      </c>
      <c r="P32" s="279">
        <v>919</v>
      </c>
      <c r="Q32" s="161" t="s">
        <v>117</v>
      </c>
      <c r="R32" s="277">
        <v>11</v>
      </c>
      <c r="S32" s="278">
        <v>88</v>
      </c>
      <c r="T32" s="279">
        <v>1893</v>
      </c>
      <c r="U32" s="280">
        <v>9</v>
      </c>
      <c r="V32" s="280">
        <v>90</v>
      </c>
      <c r="W32" s="280">
        <v>938</v>
      </c>
      <c r="X32" s="277">
        <v>7</v>
      </c>
      <c r="Y32" s="278">
        <v>56</v>
      </c>
      <c r="Z32" s="279">
        <v>271</v>
      </c>
      <c r="AA32" s="280">
        <v>7</v>
      </c>
      <c r="AB32" s="280">
        <v>70</v>
      </c>
      <c r="AC32" s="280">
        <v>1603</v>
      </c>
      <c r="AD32" s="277">
        <v>84</v>
      </c>
      <c r="AE32" s="278">
        <v>738</v>
      </c>
      <c r="AF32" s="279">
        <v>9895</v>
      </c>
      <c r="AG32" s="27"/>
      <c r="AH32" s="27"/>
      <c r="AI32" s="27"/>
    </row>
    <row r="33" spans="1:35" ht="14.25" customHeight="1">
      <c r="A33" s="161" t="s">
        <v>118</v>
      </c>
      <c r="B33" s="277">
        <v>8</v>
      </c>
      <c r="C33" s="278">
        <v>64</v>
      </c>
      <c r="D33" s="279">
        <v>1375</v>
      </c>
      <c r="E33" s="280">
        <v>9</v>
      </c>
      <c r="F33" s="280">
        <v>72</v>
      </c>
      <c r="G33" s="280">
        <v>589</v>
      </c>
      <c r="H33" s="277">
        <v>5</v>
      </c>
      <c r="I33" s="278">
        <v>50</v>
      </c>
      <c r="J33" s="279">
        <v>800</v>
      </c>
      <c r="K33" s="280">
        <v>17</v>
      </c>
      <c r="L33" s="280">
        <v>160</v>
      </c>
      <c r="M33" s="280">
        <v>1278</v>
      </c>
      <c r="N33" s="277">
        <v>2</v>
      </c>
      <c r="O33" s="278">
        <v>16</v>
      </c>
      <c r="P33" s="279">
        <v>167</v>
      </c>
      <c r="Q33" s="161" t="s">
        <v>118</v>
      </c>
      <c r="R33" s="277">
        <v>9</v>
      </c>
      <c r="S33" s="278">
        <v>72</v>
      </c>
      <c r="T33" s="279">
        <v>1560</v>
      </c>
      <c r="U33" s="280">
        <v>10</v>
      </c>
      <c r="V33" s="280">
        <v>100</v>
      </c>
      <c r="W33" s="280">
        <v>860</v>
      </c>
      <c r="X33" s="277">
        <v>5</v>
      </c>
      <c r="Y33" s="278">
        <v>40</v>
      </c>
      <c r="Z33" s="279">
        <v>71</v>
      </c>
      <c r="AA33" s="280">
        <v>6</v>
      </c>
      <c r="AB33" s="280">
        <v>60</v>
      </c>
      <c r="AC33" s="280">
        <v>1192</v>
      </c>
      <c r="AD33" s="277">
        <v>71</v>
      </c>
      <c r="AE33" s="278">
        <v>634</v>
      </c>
      <c r="AF33" s="279">
        <v>7892</v>
      </c>
      <c r="AG33" s="27"/>
      <c r="AH33" s="27"/>
      <c r="AI33" s="27"/>
    </row>
    <row r="34" spans="1:35" ht="16.5" customHeight="1">
      <c r="A34" s="166" t="s">
        <v>119</v>
      </c>
      <c r="B34" s="285">
        <v>5</v>
      </c>
      <c r="C34" s="286">
        <v>40</v>
      </c>
      <c r="D34" s="287">
        <v>1135</v>
      </c>
      <c r="E34" s="288">
        <v>7</v>
      </c>
      <c r="F34" s="288">
        <v>56</v>
      </c>
      <c r="G34" s="288">
        <v>428</v>
      </c>
      <c r="H34" s="285">
        <v>5</v>
      </c>
      <c r="I34" s="286">
        <v>50</v>
      </c>
      <c r="J34" s="287">
        <v>478</v>
      </c>
      <c r="K34" s="288">
        <v>11</v>
      </c>
      <c r="L34" s="288">
        <v>100</v>
      </c>
      <c r="M34" s="288">
        <v>654</v>
      </c>
      <c r="N34" s="285">
        <v>0</v>
      </c>
      <c r="O34" s="286">
        <v>0</v>
      </c>
      <c r="P34" s="287">
        <v>0</v>
      </c>
      <c r="Q34" s="166" t="s">
        <v>119</v>
      </c>
      <c r="R34" s="285">
        <v>5</v>
      </c>
      <c r="S34" s="286">
        <v>40</v>
      </c>
      <c r="T34" s="287">
        <v>835</v>
      </c>
      <c r="U34" s="288">
        <v>10</v>
      </c>
      <c r="V34" s="288">
        <v>100</v>
      </c>
      <c r="W34" s="288">
        <v>519</v>
      </c>
      <c r="X34" s="285">
        <v>5</v>
      </c>
      <c r="Y34" s="286">
        <v>48</v>
      </c>
      <c r="Z34" s="287">
        <v>330</v>
      </c>
      <c r="AA34" s="288">
        <v>5</v>
      </c>
      <c r="AB34" s="288">
        <v>50</v>
      </c>
      <c r="AC34" s="288">
        <v>773</v>
      </c>
      <c r="AD34" s="285">
        <v>53</v>
      </c>
      <c r="AE34" s="286">
        <v>484</v>
      </c>
      <c r="AF34" s="287">
        <v>5152</v>
      </c>
      <c r="AG34" s="27"/>
      <c r="AH34" s="27"/>
      <c r="AI34" s="27"/>
    </row>
    <row r="35" spans="1:35" ht="14.25">
      <c r="A35" s="171"/>
      <c r="B35" s="162"/>
      <c r="C35" s="163"/>
      <c r="D35" s="164"/>
      <c r="E35" s="165"/>
      <c r="F35" s="165"/>
      <c r="G35" s="165"/>
      <c r="H35" s="162"/>
      <c r="I35" s="163"/>
      <c r="J35" s="164"/>
      <c r="K35" s="165"/>
      <c r="L35" s="165"/>
      <c r="M35" s="165"/>
      <c r="N35" s="162"/>
      <c r="O35" s="163"/>
      <c r="P35" s="164"/>
      <c r="Q35" s="171"/>
      <c r="R35" s="162"/>
      <c r="S35" s="163"/>
      <c r="T35" s="164"/>
      <c r="U35" s="165"/>
      <c r="V35" s="165"/>
      <c r="W35" s="165"/>
      <c r="X35" s="162"/>
      <c r="Y35" s="163"/>
      <c r="Z35" s="164"/>
      <c r="AA35" s="165"/>
      <c r="AB35" s="165"/>
      <c r="AC35" s="165"/>
      <c r="AD35" s="162"/>
      <c r="AE35" s="163"/>
      <c r="AF35" s="164"/>
      <c r="AG35" s="27"/>
      <c r="AH35" s="27"/>
      <c r="AI35" s="27"/>
    </row>
    <row r="36" spans="1:35" s="108" customFormat="1" ht="21" customHeight="1">
      <c r="A36" s="105" t="s">
        <v>1</v>
      </c>
      <c r="B36" s="176">
        <v>238</v>
      </c>
      <c r="C36" s="177">
        <v>1904</v>
      </c>
      <c r="D36" s="178">
        <v>101752</v>
      </c>
      <c r="E36" s="179">
        <v>242</v>
      </c>
      <c r="F36" s="179">
        <v>1936</v>
      </c>
      <c r="G36" s="179">
        <v>67375</v>
      </c>
      <c r="H36" s="176">
        <v>184</v>
      </c>
      <c r="I36" s="177">
        <v>1840</v>
      </c>
      <c r="J36" s="178">
        <v>69855</v>
      </c>
      <c r="K36" s="179">
        <v>273</v>
      </c>
      <c r="L36" s="179">
        <v>2468</v>
      </c>
      <c r="M36" s="179">
        <v>96902</v>
      </c>
      <c r="N36" s="176">
        <v>207</v>
      </c>
      <c r="O36" s="177">
        <v>1862</v>
      </c>
      <c r="P36" s="178">
        <v>91346</v>
      </c>
      <c r="Q36" s="105" t="s">
        <v>1</v>
      </c>
      <c r="R36" s="176">
        <v>264</v>
      </c>
      <c r="S36" s="177">
        <v>2112</v>
      </c>
      <c r="T36" s="178">
        <v>128539</v>
      </c>
      <c r="U36" s="179">
        <v>279</v>
      </c>
      <c r="V36" s="179">
        <v>2790</v>
      </c>
      <c r="W36" s="179">
        <v>75395</v>
      </c>
      <c r="X36" s="176">
        <v>141</v>
      </c>
      <c r="Y36" s="177">
        <v>1172</v>
      </c>
      <c r="Z36" s="178">
        <v>32629</v>
      </c>
      <c r="AA36" s="179">
        <v>288</v>
      </c>
      <c r="AB36" s="179">
        <v>2880</v>
      </c>
      <c r="AC36" s="179">
        <v>103425</v>
      </c>
      <c r="AD36" s="176">
        <v>2116</v>
      </c>
      <c r="AE36" s="177">
        <v>18964</v>
      </c>
      <c r="AF36" s="178">
        <v>767218</v>
      </c>
      <c r="AG36" s="106"/>
      <c r="AH36" s="107"/>
      <c r="AI36" s="106"/>
    </row>
    <row r="37" spans="1:35" s="54" customFormat="1">
      <c r="A37" s="53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53"/>
      <c r="AH37" s="48"/>
      <c r="AI37" s="53"/>
    </row>
    <row r="38" spans="1:35" s="56" customFormat="1">
      <c r="A38" s="55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5"/>
      <c r="AH38" s="55"/>
      <c r="AI38" s="55"/>
    </row>
    <row r="39" spans="1:35">
      <c r="A39" s="2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58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27"/>
      <c r="AH39" s="27"/>
      <c r="AI39" s="27"/>
    </row>
    <row r="40" spans="1:35">
      <c r="A40" s="2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9"/>
      <c r="P40" s="58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27"/>
      <c r="AH40" s="27"/>
      <c r="AI40" s="27"/>
    </row>
    <row r="41" spans="1:35" ht="15">
      <c r="A41" s="27"/>
      <c r="B41" s="2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320"/>
      <c r="O41" s="321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320"/>
      <c r="AF41" s="321"/>
      <c r="AG41" s="322"/>
      <c r="AH41" s="27"/>
      <c r="AI41" s="27"/>
    </row>
    <row r="42" spans="1:35">
      <c r="A42" s="339" t="s">
        <v>5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 t="s">
        <v>5</v>
      </c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  <c r="AE42" s="339"/>
      <c r="AF42" s="339"/>
      <c r="AG42" s="27"/>
      <c r="AH42" s="27"/>
      <c r="AI42" s="27"/>
    </row>
    <row r="43" spans="1:35">
      <c r="A43" s="339" t="s">
        <v>213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 t="s">
        <v>213</v>
      </c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  <c r="AE43" s="339"/>
      <c r="AF43" s="339"/>
      <c r="AG43" s="27"/>
      <c r="AH43" s="27"/>
      <c r="AI43" s="27"/>
    </row>
    <row r="44" spans="1:35">
      <c r="A44" s="339" t="s">
        <v>204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 t="s">
        <v>214</v>
      </c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27"/>
      <c r="AH44" s="27"/>
      <c r="AI44" s="27"/>
    </row>
    <row r="45" spans="1:35">
      <c r="A45" s="26"/>
      <c r="B45" s="330"/>
      <c r="C45" s="330"/>
      <c r="D45" s="330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"/>
      <c r="R45" s="332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32"/>
      <c r="AD45" s="332"/>
      <c r="AE45" s="332"/>
      <c r="AF45" s="332"/>
      <c r="AG45" s="27"/>
      <c r="AH45" s="27"/>
      <c r="AI45" s="27"/>
    </row>
    <row r="46" spans="1:35">
      <c r="A46" s="340" t="s">
        <v>0</v>
      </c>
      <c r="B46" s="345" t="s">
        <v>133</v>
      </c>
      <c r="C46" s="374"/>
      <c r="D46" s="346"/>
      <c r="E46" s="345" t="s">
        <v>134</v>
      </c>
      <c r="F46" s="337"/>
      <c r="G46" s="338"/>
      <c r="H46" s="345" t="s">
        <v>168</v>
      </c>
      <c r="I46" s="337"/>
      <c r="J46" s="338"/>
      <c r="K46" s="337" t="s">
        <v>135</v>
      </c>
      <c r="L46" s="337"/>
      <c r="M46" s="337"/>
      <c r="N46" s="345" t="s">
        <v>139</v>
      </c>
      <c r="O46" s="337"/>
      <c r="P46" s="338"/>
      <c r="Q46" s="340" t="s">
        <v>0</v>
      </c>
      <c r="R46" s="345" t="s">
        <v>169</v>
      </c>
      <c r="S46" s="379"/>
      <c r="T46" s="380"/>
      <c r="U46" s="345" t="s">
        <v>170</v>
      </c>
      <c r="V46" s="337"/>
      <c r="W46" s="338"/>
      <c r="X46" s="337" t="s">
        <v>171</v>
      </c>
      <c r="Y46" s="337"/>
      <c r="Z46" s="337"/>
      <c r="AA46" s="345" t="s">
        <v>135</v>
      </c>
      <c r="AB46" s="337"/>
      <c r="AC46" s="338"/>
      <c r="AD46" s="345" t="s">
        <v>1</v>
      </c>
      <c r="AE46" s="337"/>
      <c r="AF46" s="338"/>
    </row>
    <row r="47" spans="1:35" ht="15" customHeight="1">
      <c r="A47" s="341"/>
      <c r="B47" s="371" t="s">
        <v>146</v>
      </c>
      <c r="C47" s="372"/>
      <c r="D47" s="373"/>
      <c r="E47" s="370" t="s">
        <v>147</v>
      </c>
      <c r="F47" s="370"/>
      <c r="G47" s="370"/>
      <c r="H47" s="371" t="s">
        <v>148</v>
      </c>
      <c r="I47" s="372"/>
      <c r="J47" s="373"/>
      <c r="K47" s="341" t="s">
        <v>196</v>
      </c>
      <c r="L47" s="370"/>
      <c r="M47" s="375"/>
      <c r="N47" s="371" t="s">
        <v>152</v>
      </c>
      <c r="O47" s="372"/>
      <c r="P47" s="373"/>
      <c r="Q47" s="341"/>
      <c r="R47" s="371" t="s">
        <v>149</v>
      </c>
      <c r="S47" s="372"/>
      <c r="T47" s="373"/>
      <c r="U47" s="341" t="s">
        <v>150</v>
      </c>
      <c r="V47" s="370"/>
      <c r="W47" s="375"/>
      <c r="X47" s="370" t="s">
        <v>153</v>
      </c>
      <c r="Y47" s="370"/>
      <c r="Z47" s="370"/>
      <c r="AA47" s="371" t="s">
        <v>205</v>
      </c>
      <c r="AB47" s="372"/>
      <c r="AC47" s="373"/>
      <c r="AD47" s="341" t="s">
        <v>31</v>
      </c>
      <c r="AE47" s="370"/>
      <c r="AF47" s="375"/>
    </row>
    <row r="48" spans="1:35" ht="15" customHeight="1">
      <c r="A48" s="341"/>
      <c r="B48" s="353" t="s">
        <v>187</v>
      </c>
      <c r="C48" s="354"/>
      <c r="D48" s="355"/>
      <c r="E48" s="376" t="s">
        <v>188</v>
      </c>
      <c r="F48" s="376"/>
      <c r="G48" s="376"/>
      <c r="H48" s="353" t="s">
        <v>189</v>
      </c>
      <c r="I48" s="354"/>
      <c r="J48" s="355"/>
      <c r="K48" s="377" t="s">
        <v>197</v>
      </c>
      <c r="L48" s="376"/>
      <c r="M48" s="378"/>
      <c r="N48" s="353" t="s">
        <v>183</v>
      </c>
      <c r="O48" s="354"/>
      <c r="P48" s="355"/>
      <c r="Q48" s="341"/>
      <c r="R48" s="353" t="s">
        <v>141</v>
      </c>
      <c r="S48" s="354"/>
      <c r="T48" s="355"/>
      <c r="U48" s="377" t="s">
        <v>151</v>
      </c>
      <c r="V48" s="376"/>
      <c r="W48" s="378"/>
      <c r="X48" s="376" t="s">
        <v>144</v>
      </c>
      <c r="Y48" s="376"/>
      <c r="Z48" s="376"/>
      <c r="AA48" s="353" t="s">
        <v>198</v>
      </c>
      <c r="AB48" s="354"/>
      <c r="AC48" s="355"/>
      <c r="AD48" s="377"/>
      <c r="AE48" s="376"/>
      <c r="AF48" s="378"/>
    </row>
    <row r="49" spans="1:35">
      <c r="A49" s="341"/>
      <c r="B49" s="129" t="s">
        <v>27</v>
      </c>
      <c r="C49" s="130" t="s">
        <v>3</v>
      </c>
      <c r="D49" s="131" t="s">
        <v>4</v>
      </c>
      <c r="E49" s="38" t="s">
        <v>27</v>
      </c>
      <c r="F49" s="38" t="s">
        <v>3</v>
      </c>
      <c r="G49" s="38" t="s">
        <v>4</v>
      </c>
      <c r="H49" s="129" t="s">
        <v>27</v>
      </c>
      <c r="I49" s="130" t="s">
        <v>3</v>
      </c>
      <c r="J49" s="131" t="s">
        <v>4</v>
      </c>
      <c r="K49" s="38" t="s">
        <v>27</v>
      </c>
      <c r="L49" s="38" t="s">
        <v>3</v>
      </c>
      <c r="M49" s="38" t="s">
        <v>4</v>
      </c>
      <c r="N49" s="129" t="s">
        <v>27</v>
      </c>
      <c r="O49" s="130" t="s">
        <v>3</v>
      </c>
      <c r="P49" s="131" t="s">
        <v>4</v>
      </c>
      <c r="Q49" s="341"/>
      <c r="R49" s="309" t="s">
        <v>27</v>
      </c>
      <c r="S49" s="310" t="s">
        <v>3</v>
      </c>
      <c r="T49" s="311" t="s">
        <v>4</v>
      </c>
      <c r="U49" s="312" t="s">
        <v>27</v>
      </c>
      <c r="V49" s="312" t="s">
        <v>3</v>
      </c>
      <c r="W49" s="313" t="s">
        <v>4</v>
      </c>
      <c r="X49" s="38" t="s">
        <v>27</v>
      </c>
      <c r="Y49" s="38" t="s">
        <v>3</v>
      </c>
      <c r="Z49" s="38" t="s">
        <v>4</v>
      </c>
      <c r="AA49" s="309" t="s">
        <v>27</v>
      </c>
      <c r="AB49" s="310" t="s">
        <v>3</v>
      </c>
      <c r="AC49" s="311" t="s">
        <v>4</v>
      </c>
      <c r="AD49" s="37" t="s">
        <v>27</v>
      </c>
      <c r="AE49" s="38" t="s">
        <v>3</v>
      </c>
      <c r="AF49" s="39" t="s">
        <v>4</v>
      </c>
    </row>
    <row r="50" spans="1:35" ht="14.25">
      <c r="A50" s="236" t="s">
        <v>96</v>
      </c>
      <c r="B50" s="273">
        <v>6</v>
      </c>
      <c r="C50" s="274">
        <v>48</v>
      </c>
      <c r="D50" s="275">
        <v>1376</v>
      </c>
      <c r="E50" s="289">
        <v>4</v>
      </c>
      <c r="F50" s="276">
        <v>32</v>
      </c>
      <c r="G50" s="290">
        <v>832</v>
      </c>
      <c r="H50" s="273">
        <v>5</v>
      </c>
      <c r="I50" s="274">
        <v>50</v>
      </c>
      <c r="J50" s="275">
        <v>577</v>
      </c>
      <c r="K50" s="289">
        <v>4</v>
      </c>
      <c r="L50" s="276">
        <v>32</v>
      </c>
      <c r="M50" s="290">
        <v>914</v>
      </c>
      <c r="N50" s="273">
        <v>3</v>
      </c>
      <c r="O50" s="274">
        <v>30</v>
      </c>
      <c r="P50" s="275">
        <v>551</v>
      </c>
      <c r="Q50" s="236" t="s">
        <v>96</v>
      </c>
      <c r="R50" s="273">
        <v>5</v>
      </c>
      <c r="S50" s="274">
        <v>40</v>
      </c>
      <c r="T50" s="275">
        <v>1112</v>
      </c>
      <c r="U50" s="289">
        <v>4</v>
      </c>
      <c r="V50" s="276">
        <v>40</v>
      </c>
      <c r="W50" s="290">
        <v>465</v>
      </c>
      <c r="X50" s="289">
        <v>2</v>
      </c>
      <c r="Y50" s="276">
        <v>20</v>
      </c>
      <c r="Z50" s="290">
        <v>767</v>
      </c>
      <c r="AA50" s="273">
        <v>4</v>
      </c>
      <c r="AB50" s="274">
        <v>40</v>
      </c>
      <c r="AC50" s="274">
        <v>447</v>
      </c>
      <c r="AD50" s="289">
        <v>37</v>
      </c>
      <c r="AE50" s="276">
        <v>332</v>
      </c>
      <c r="AF50" s="290">
        <v>7041</v>
      </c>
    </row>
    <row r="51" spans="1:35" ht="14.25">
      <c r="A51" s="161" t="s">
        <v>97</v>
      </c>
      <c r="B51" s="277">
        <v>4</v>
      </c>
      <c r="C51" s="278">
        <v>32</v>
      </c>
      <c r="D51" s="279">
        <v>614</v>
      </c>
      <c r="E51" s="291">
        <v>3</v>
      </c>
      <c r="F51" s="280">
        <v>24</v>
      </c>
      <c r="G51" s="292">
        <v>309</v>
      </c>
      <c r="H51" s="277">
        <v>3</v>
      </c>
      <c r="I51" s="278">
        <v>30</v>
      </c>
      <c r="J51" s="279">
        <v>126</v>
      </c>
      <c r="K51" s="291">
        <v>3</v>
      </c>
      <c r="L51" s="280">
        <v>24</v>
      </c>
      <c r="M51" s="292">
        <v>178</v>
      </c>
      <c r="N51" s="277">
        <v>3</v>
      </c>
      <c r="O51" s="278">
        <v>30</v>
      </c>
      <c r="P51" s="279">
        <v>106</v>
      </c>
      <c r="Q51" s="161" t="s">
        <v>97</v>
      </c>
      <c r="R51" s="277">
        <v>3</v>
      </c>
      <c r="S51" s="278">
        <v>24</v>
      </c>
      <c r="T51" s="279">
        <v>240</v>
      </c>
      <c r="U51" s="291">
        <v>3</v>
      </c>
      <c r="V51" s="280">
        <v>30</v>
      </c>
      <c r="W51" s="292">
        <v>57</v>
      </c>
      <c r="X51" s="291">
        <v>4</v>
      </c>
      <c r="Y51" s="280">
        <v>40</v>
      </c>
      <c r="Z51" s="292">
        <v>199</v>
      </c>
      <c r="AA51" s="277">
        <v>3</v>
      </c>
      <c r="AB51" s="278">
        <v>30</v>
      </c>
      <c r="AC51" s="278">
        <v>88</v>
      </c>
      <c r="AD51" s="291">
        <v>29</v>
      </c>
      <c r="AE51" s="280">
        <v>264</v>
      </c>
      <c r="AF51" s="292">
        <v>1917</v>
      </c>
    </row>
    <row r="52" spans="1:35" ht="14.25">
      <c r="A52" s="161" t="s">
        <v>98</v>
      </c>
      <c r="B52" s="277">
        <v>2</v>
      </c>
      <c r="C52" s="278">
        <v>16</v>
      </c>
      <c r="D52" s="279">
        <v>148</v>
      </c>
      <c r="E52" s="291">
        <v>3</v>
      </c>
      <c r="F52" s="280">
        <v>24</v>
      </c>
      <c r="G52" s="292">
        <v>74</v>
      </c>
      <c r="H52" s="277">
        <v>3</v>
      </c>
      <c r="I52" s="278">
        <v>30</v>
      </c>
      <c r="J52" s="279">
        <v>68</v>
      </c>
      <c r="K52" s="291">
        <v>3</v>
      </c>
      <c r="L52" s="280">
        <v>24</v>
      </c>
      <c r="M52" s="292">
        <v>64</v>
      </c>
      <c r="N52" s="277">
        <v>3</v>
      </c>
      <c r="O52" s="278">
        <v>30</v>
      </c>
      <c r="P52" s="279">
        <v>36</v>
      </c>
      <c r="Q52" s="161" t="s">
        <v>98</v>
      </c>
      <c r="R52" s="277">
        <v>3</v>
      </c>
      <c r="S52" s="278">
        <v>24</v>
      </c>
      <c r="T52" s="279">
        <v>128</v>
      </c>
      <c r="U52" s="291">
        <v>2</v>
      </c>
      <c r="V52" s="280">
        <v>20</v>
      </c>
      <c r="W52" s="292">
        <v>42</v>
      </c>
      <c r="X52" s="291">
        <v>3</v>
      </c>
      <c r="Y52" s="280">
        <v>30</v>
      </c>
      <c r="Z52" s="292">
        <v>126</v>
      </c>
      <c r="AA52" s="277">
        <v>3</v>
      </c>
      <c r="AB52" s="278">
        <v>30</v>
      </c>
      <c r="AC52" s="278">
        <v>37</v>
      </c>
      <c r="AD52" s="291">
        <v>25</v>
      </c>
      <c r="AE52" s="280">
        <v>228</v>
      </c>
      <c r="AF52" s="292">
        <v>723</v>
      </c>
    </row>
    <row r="53" spans="1:35" ht="14.25">
      <c r="A53" s="161" t="s">
        <v>99</v>
      </c>
      <c r="B53" s="277">
        <v>5</v>
      </c>
      <c r="C53" s="278">
        <v>40</v>
      </c>
      <c r="D53" s="279">
        <v>357</v>
      </c>
      <c r="E53" s="291">
        <v>3</v>
      </c>
      <c r="F53" s="280">
        <v>24</v>
      </c>
      <c r="G53" s="292">
        <v>70</v>
      </c>
      <c r="H53" s="277">
        <v>3</v>
      </c>
      <c r="I53" s="278">
        <v>30</v>
      </c>
      <c r="J53" s="279">
        <v>86</v>
      </c>
      <c r="K53" s="291">
        <v>3</v>
      </c>
      <c r="L53" s="280">
        <v>24</v>
      </c>
      <c r="M53" s="292">
        <v>106</v>
      </c>
      <c r="N53" s="277">
        <v>3</v>
      </c>
      <c r="O53" s="278">
        <v>30</v>
      </c>
      <c r="P53" s="279">
        <v>39</v>
      </c>
      <c r="Q53" s="161" t="s">
        <v>99</v>
      </c>
      <c r="R53" s="277">
        <v>3</v>
      </c>
      <c r="S53" s="278">
        <v>24</v>
      </c>
      <c r="T53" s="279">
        <v>166</v>
      </c>
      <c r="U53" s="291">
        <v>3</v>
      </c>
      <c r="V53" s="280">
        <v>30</v>
      </c>
      <c r="W53" s="292">
        <v>52</v>
      </c>
      <c r="X53" s="291">
        <v>2</v>
      </c>
      <c r="Y53" s="280">
        <v>20</v>
      </c>
      <c r="Z53" s="292">
        <v>59</v>
      </c>
      <c r="AA53" s="277">
        <v>3</v>
      </c>
      <c r="AB53" s="278">
        <v>30</v>
      </c>
      <c r="AC53" s="278">
        <v>64</v>
      </c>
      <c r="AD53" s="291">
        <v>28</v>
      </c>
      <c r="AE53" s="280">
        <v>252</v>
      </c>
      <c r="AF53" s="292">
        <v>999</v>
      </c>
    </row>
    <row r="54" spans="1:35" ht="14.25">
      <c r="A54" s="161" t="s">
        <v>100</v>
      </c>
      <c r="B54" s="277">
        <v>2</v>
      </c>
      <c r="C54" s="278">
        <v>16</v>
      </c>
      <c r="D54" s="279">
        <v>207</v>
      </c>
      <c r="E54" s="291">
        <v>3</v>
      </c>
      <c r="F54" s="280">
        <v>24</v>
      </c>
      <c r="G54" s="292">
        <v>143</v>
      </c>
      <c r="H54" s="277">
        <v>3</v>
      </c>
      <c r="I54" s="278">
        <v>30</v>
      </c>
      <c r="J54" s="279">
        <v>165</v>
      </c>
      <c r="K54" s="291">
        <v>3</v>
      </c>
      <c r="L54" s="280">
        <v>24</v>
      </c>
      <c r="M54" s="292">
        <v>167</v>
      </c>
      <c r="N54" s="277">
        <v>3</v>
      </c>
      <c r="O54" s="278">
        <v>30</v>
      </c>
      <c r="P54" s="279">
        <v>95</v>
      </c>
      <c r="Q54" s="161" t="s">
        <v>100</v>
      </c>
      <c r="R54" s="277">
        <v>3</v>
      </c>
      <c r="S54" s="278">
        <v>24</v>
      </c>
      <c r="T54" s="279">
        <v>236</v>
      </c>
      <c r="U54" s="291">
        <v>4</v>
      </c>
      <c r="V54" s="280">
        <v>40</v>
      </c>
      <c r="W54" s="292">
        <v>122</v>
      </c>
      <c r="X54" s="291">
        <v>4</v>
      </c>
      <c r="Y54" s="280">
        <v>40</v>
      </c>
      <c r="Z54" s="292">
        <v>152</v>
      </c>
      <c r="AA54" s="277">
        <v>3</v>
      </c>
      <c r="AB54" s="278">
        <v>30</v>
      </c>
      <c r="AC54" s="278">
        <v>107</v>
      </c>
      <c r="AD54" s="291">
        <v>28</v>
      </c>
      <c r="AE54" s="280">
        <v>258</v>
      </c>
      <c r="AF54" s="292">
        <v>1394</v>
      </c>
    </row>
    <row r="55" spans="1:35" ht="14.25">
      <c r="A55" s="161" t="s">
        <v>101</v>
      </c>
      <c r="B55" s="277">
        <v>5</v>
      </c>
      <c r="C55" s="278">
        <v>40</v>
      </c>
      <c r="D55" s="279">
        <v>494</v>
      </c>
      <c r="E55" s="291">
        <v>3</v>
      </c>
      <c r="F55" s="280">
        <v>24</v>
      </c>
      <c r="G55" s="292">
        <v>246</v>
      </c>
      <c r="H55" s="277">
        <v>3</v>
      </c>
      <c r="I55" s="278">
        <v>30</v>
      </c>
      <c r="J55" s="279">
        <v>277</v>
      </c>
      <c r="K55" s="291">
        <v>3</v>
      </c>
      <c r="L55" s="280">
        <v>24</v>
      </c>
      <c r="M55" s="292">
        <v>535</v>
      </c>
      <c r="N55" s="277">
        <v>3</v>
      </c>
      <c r="O55" s="278">
        <v>30</v>
      </c>
      <c r="P55" s="279">
        <v>295</v>
      </c>
      <c r="Q55" s="161" t="s">
        <v>101</v>
      </c>
      <c r="R55" s="277">
        <v>4</v>
      </c>
      <c r="S55" s="278">
        <v>32</v>
      </c>
      <c r="T55" s="279">
        <v>567</v>
      </c>
      <c r="U55" s="291">
        <v>8</v>
      </c>
      <c r="V55" s="280">
        <v>80</v>
      </c>
      <c r="W55" s="292">
        <v>339</v>
      </c>
      <c r="X55" s="291">
        <v>6</v>
      </c>
      <c r="Y55" s="280">
        <v>60</v>
      </c>
      <c r="Z55" s="292">
        <v>366</v>
      </c>
      <c r="AA55" s="277">
        <v>5</v>
      </c>
      <c r="AB55" s="278">
        <v>50</v>
      </c>
      <c r="AC55" s="278">
        <v>315</v>
      </c>
      <c r="AD55" s="291">
        <v>40</v>
      </c>
      <c r="AE55" s="280">
        <v>370</v>
      </c>
      <c r="AF55" s="292">
        <v>3434</v>
      </c>
    </row>
    <row r="56" spans="1:35" ht="14.25">
      <c r="A56" s="161" t="s">
        <v>102</v>
      </c>
      <c r="B56" s="277">
        <v>9</v>
      </c>
      <c r="C56" s="278">
        <v>72</v>
      </c>
      <c r="D56" s="279">
        <v>1550</v>
      </c>
      <c r="E56" s="291">
        <v>8</v>
      </c>
      <c r="F56" s="280">
        <v>64</v>
      </c>
      <c r="G56" s="292">
        <v>678</v>
      </c>
      <c r="H56" s="277">
        <v>6</v>
      </c>
      <c r="I56" s="278">
        <v>60</v>
      </c>
      <c r="J56" s="279">
        <v>1002</v>
      </c>
      <c r="K56" s="291">
        <v>8</v>
      </c>
      <c r="L56" s="280">
        <v>64</v>
      </c>
      <c r="M56" s="292">
        <v>1342</v>
      </c>
      <c r="N56" s="277">
        <v>4</v>
      </c>
      <c r="O56" s="278">
        <v>32</v>
      </c>
      <c r="P56" s="279">
        <v>570</v>
      </c>
      <c r="Q56" s="161" t="s">
        <v>102</v>
      </c>
      <c r="R56" s="277">
        <v>10</v>
      </c>
      <c r="S56" s="278">
        <v>80</v>
      </c>
      <c r="T56" s="279">
        <v>1881</v>
      </c>
      <c r="U56" s="291">
        <v>11</v>
      </c>
      <c r="V56" s="280">
        <v>110</v>
      </c>
      <c r="W56" s="292">
        <v>1024</v>
      </c>
      <c r="X56" s="291">
        <v>14</v>
      </c>
      <c r="Y56" s="280">
        <v>140</v>
      </c>
      <c r="Z56" s="292">
        <v>1307</v>
      </c>
      <c r="AA56" s="277">
        <v>11</v>
      </c>
      <c r="AB56" s="278">
        <v>110</v>
      </c>
      <c r="AC56" s="278">
        <v>1263</v>
      </c>
      <c r="AD56" s="291">
        <v>81</v>
      </c>
      <c r="AE56" s="280">
        <v>732</v>
      </c>
      <c r="AF56" s="292">
        <v>10617</v>
      </c>
    </row>
    <row r="57" spans="1:35" ht="14.25">
      <c r="A57" s="161" t="s">
        <v>103</v>
      </c>
      <c r="B57" s="277">
        <v>10</v>
      </c>
      <c r="C57" s="278">
        <v>80</v>
      </c>
      <c r="D57" s="279">
        <v>2497</v>
      </c>
      <c r="E57" s="291">
        <v>13</v>
      </c>
      <c r="F57" s="280">
        <v>104</v>
      </c>
      <c r="G57" s="292">
        <v>1512</v>
      </c>
      <c r="H57" s="277">
        <v>11</v>
      </c>
      <c r="I57" s="278">
        <v>110</v>
      </c>
      <c r="J57" s="279">
        <v>2117</v>
      </c>
      <c r="K57" s="291">
        <v>13</v>
      </c>
      <c r="L57" s="280">
        <v>104</v>
      </c>
      <c r="M57" s="292">
        <v>2933</v>
      </c>
      <c r="N57" s="277">
        <v>10</v>
      </c>
      <c r="O57" s="278">
        <v>80</v>
      </c>
      <c r="P57" s="279">
        <v>1500</v>
      </c>
      <c r="Q57" s="161" t="s">
        <v>103</v>
      </c>
      <c r="R57" s="277">
        <v>13</v>
      </c>
      <c r="S57" s="278">
        <v>104</v>
      </c>
      <c r="T57" s="279">
        <v>3851</v>
      </c>
      <c r="U57" s="291">
        <v>17</v>
      </c>
      <c r="V57" s="280">
        <v>170</v>
      </c>
      <c r="W57" s="292">
        <v>2548</v>
      </c>
      <c r="X57" s="291">
        <v>20</v>
      </c>
      <c r="Y57" s="280">
        <v>200</v>
      </c>
      <c r="Z57" s="292">
        <v>3091</v>
      </c>
      <c r="AA57" s="277">
        <v>11</v>
      </c>
      <c r="AB57" s="278">
        <v>110</v>
      </c>
      <c r="AC57" s="278">
        <v>2679</v>
      </c>
      <c r="AD57" s="291">
        <v>118</v>
      </c>
      <c r="AE57" s="280">
        <v>1062</v>
      </c>
      <c r="AF57" s="292">
        <v>22728</v>
      </c>
    </row>
    <row r="58" spans="1:35" ht="14.25">
      <c r="A58" s="161" t="s">
        <v>104</v>
      </c>
      <c r="B58" s="277">
        <v>19</v>
      </c>
      <c r="C58" s="278">
        <v>152</v>
      </c>
      <c r="D58" s="279">
        <v>2564</v>
      </c>
      <c r="E58" s="291">
        <v>19</v>
      </c>
      <c r="F58" s="280">
        <v>152</v>
      </c>
      <c r="G58" s="292">
        <v>1789</v>
      </c>
      <c r="H58" s="277">
        <v>14</v>
      </c>
      <c r="I58" s="278">
        <v>140</v>
      </c>
      <c r="J58" s="279">
        <v>2725</v>
      </c>
      <c r="K58" s="291">
        <v>14</v>
      </c>
      <c r="L58" s="280">
        <v>112</v>
      </c>
      <c r="M58" s="292">
        <v>2957</v>
      </c>
      <c r="N58" s="277">
        <v>8</v>
      </c>
      <c r="O58" s="278">
        <v>64</v>
      </c>
      <c r="P58" s="279">
        <v>1624</v>
      </c>
      <c r="Q58" s="161" t="s">
        <v>104</v>
      </c>
      <c r="R58" s="277">
        <v>15</v>
      </c>
      <c r="S58" s="278">
        <v>120</v>
      </c>
      <c r="T58" s="279">
        <v>4832</v>
      </c>
      <c r="U58" s="291">
        <v>21</v>
      </c>
      <c r="V58" s="280">
        <v>210</v>
      </c>
      <c r="W58" s="292">
        <v>3563</v>
      </c>
      <c r="X58" s="291">
        <v>23</v>
      </c>
      <c r="Y58" s="280">
        <v>230</v>
      </c>
      <c r="Z58" s="292">
        <v>4000</v>
      </c>
      <c r="AA58" s="277">
        <v>14</v>
      </c>
      <c r="AB58" s="278">
        <v>140</v>
      </c>
      <c r="AC58" s="278">
        <v>2906</v>
      </c>
      <c r="AD58" s="291">
        <v>147</v>
      </c>
      <c r="AE58" s="280">
        <v>1320</v>
      </c>
      <c r="AF58" s="292">
        <v>26960</v>
      </c>
    </row>
    <row r="59" spans="1:35" ht="14.25">
      <c r="A59" s="161" t="s">
        <v>105</v>
      </c>
      <c r="B59" s="277">
        <v>15</v>
      </c>
      <c r="C59" s="278">
        <v>120</v>
      </c>
      <c r="D59" s="279">
        <v>2186</v>
      </c>
      <c r="E59" s="291">
        <v>17</v>
      </c>
      <c r="F59" s="280">
        <v>136</v>
      </c>
      <c r="G59" s="292">
        <v>1297</v>
      </c>
      <c r="H59" s="277">
        <v>12</v>
      </c>
      <c r="I59" s="278">
        <v>120</v>
      </c>
      <c r="J59" s="279">
        <v>2116</v>
      </c>
      <c r="K59" s="291">
        <v>12</v>
      </c>
      <c r="L59" s="280">
        <v>96</v>
      </c>
      <c r="M59" s="292">
        <v>1724</v>
      </c>
      <c r="N59" s="277">
        <v>8</v>
      </c>
      <c r="O59" s="278">
        <v>64</v>
      </c>
      <c r="P59" s="279">
        <v>1102</v>
      </c>
      <c r="Q59" s="161" t="s">
        <v>105</v>
      </c>
      <c r="R59" s="277">
        <v>17</v>
      </c>
      <c r="S59" s="278">
        <v>136</v>
      </c>
      <c r="T59" s="279">
        <v>4014</v>
      </c>
      <c r="U59" s="291">
        <v>20</v>
      </c>
      <c r="V59" s="280">
        <v>200</v>
      </c>
      <c r="W59" s="292">
        <v>2560</v>
      </c>
      <c r="X59" s="291">
        <v>17</v>
      </c>
      <c r="Y59" s="280">
        <v>170</v>
      </c>
      <c r="Z59" s="292">
        <v>2858</v>
      </c>
      <c r="AA59" s="277">
        <v>14</v>
      </c>
      <c r="AB59" s="278">
        <v>140</v>
      </c>
      <c r="AC59" s="278">
        <v>2118</v>
      </c>
      <c r="AD59" s="291">
        <v>132</v>
      </c>
      <c r="AE59" s="280">
        <v>1182</v>
      </c>
      <c r="AF59" s="292">
        <v>19975</v>
      </c>
    </row>
    <row r="60" spans="1:35" ht="14.25">
      <c r="A60" s="161" t="s">
        <v>106</v>
      </c>
      <c r="B60" s="277">
        <v>12</v>
      </c>
      <c r="C60" s="278">
        <v>96</v>
      </c>
      <c r="D60" s="279">
        <v>2088</v>
      </c>
      <c r="E60" s="291">
        <v>12</v>
      </c>
      <c r="F60" s="280">
        <v>96</v>
      </c>
      <c r="G60" s="292">
        <v>1182</v>
      </c>
      <c r="H60" s="277">
        <v>11</v>
      </c>
      <c r="I60" s="278">
        <v>110</v>
      </c>
      <c r="J60" s="279">
        <v>1527</v>
      </c>
      <c r="K60" s="291">
        <v>13</v>
      </c>
      <c r="L60" s="280">
        <v>104</v>
      </c>
      <c r="M60" s="292">
        <v>1722</v>
      </c>
      <c r="N60" s="277">
        <v>7</v>
      </c>
      <c r="O60" s="278">
        <v>56</v>
      </c>
      <c r="P60" s="279">
        <v>688</v>
      </c>
      <c r="Q60" s="161" t="s">
        <v>106</v>
      </c>
      <c r="R60" s="277">
        <v>14</v>
      </c>
      <c r="S60" s="278">
        <v>112</v>
      </c>
      <c r="T60" s="279">
        <v>2940</v>
      </c>
      <c r="U60" s="291">
        <v>16</v>
      </c>
      <c r="V60" s="280">
        <v>160</v>
      </c>
      <c r="W60" s="292">
        <v>1846</v>
      </c>
      <c r="X60" s="291">
        <v>17</v>
      </c>
      <c r="Y60" s="280">
        <v>170</v>
      </c>
      <c r="Z60" s="292">
        <v>2143</v>
      </c>
      <c r="AA60" s="277">
        <v>13</v>
      </c>
      <c r="AB60" s="278">
        <v>130</v>
      </c>
      <c r="AC60" s="278">
        <v>1907</v>
      </c>
      <c r="AD60" s="291">
        <v>115</v>
      </c>
      <c r="AE60" s="280">
        <v>1034</v>
      </c>
      <c r="AF60" s="292">
        <v>16043</v>
      </c>
      <c r="AI60" s="12"/>
    </row>
    <row r="61" spans="1:35" ht="14.25">
      <c r="A61" s="161" t="s">
        <v>107</v>
      </c>
      <c r="B61" s="277">
        <v>10</v>
      </c>
      <c r="C61" s="278">
        <v>80</v>
      </c>
      <c r="D61" s="279">
        <v>2448</v>
      </c>
      <c r="E61" s="291">
        <v>12</v>
      </c>
      <c r="F61" s="280">
        <v>96</v>
      </c>
      <c r="G61" s="292">
        <v>1393</v>
      </c>
      <c r="H61" s="277">
        <v>8</v>
      </c>
      <c r="I61" s="278">
        <v>80</v>
      </c>
      <c r="J61" s="279">
        <v>1587</v>
      </c>
      <c r="K61" s="291">
        <v>12</v>
      </c>
      <c r="L61" s="280">
        <v>96</v>
      </c>
      <c r="M61" s="292">
        <v>1797</v>
      </c>
      <c r="N61" s="277">
        <v>6</v>
      </c>
      <c r="O61" s="278">
        <v>48</v>
      </c>
      <c r="P61" s="279">
        <v>857</v>
      </c>
      <c r="Q61" s="161" t="s">
        <v>107</v>
      </c>
      <c r="R61" s="277">
        <v>13</v>
      </c>
      <c r="S61" s="278">
        <v>104</v>
      </c>
      <c r="T61" s="279">
        <v>2980</v>
      </c>
      <c r="U61" s="291">
        <v>15</v>
      </c>
      <c r="V61" s="280">
        <v>150</v>
      </c>
      <c r="W61" s="292">
        <v>1783</v>
      </c>
      <c r="X61" s="291">
        <v>13</v>
      </c>
      <c r="Y61" s="280">
        <v>130</v>
      </c>
      <c r="Z61" s="292">
        <v>1883</v>
      </c>
      <c r="AA61" s="277">
        <v>12</v>
      </c>
      <c r="AB61" s="278">
        <v>120</v>
      </c>
      <c r="AC61" s="278">
        <v>2324</v>
      </c>
      <c r="AD61" s="291">
        <v>101</v>
      </c>
      <c r="AE61" s="280">
        <v>904</v>
      </c>
      <c r="AF61" s="292">
        <v>17052</v>
      </c>
    </row>
    <row r="62" spans="1:35" ht="14.25">
      <c r="A62" s="161" t="s">
        <v>108</v>
      </c>
      <c r="B62" s="277">
        <v>10</v>
      </c>
      <c r="C62" s="278">
        <v>80</v>
      </c>
      <c r="D62" s="279">
        <v>3122</v>
      </c>
      <c r="E62" s="291">
        <v>12</v>
      </c>
      <c r="F62" s="280">
        <v>96</v>
      </c>
      <c r="G62" s="292">
        <v>1939</v>
      </c>
      <c r="H62" s="277">
        <v>8</v>
      </c>
      <c r="I62" s="278">
        <v>80</v>
      </c>
      <c r="J62" s="279">
        <v>2008</v>
      </c>
      <c r="K62" s="291">
        <v>11</v>
      </c>
      <c r="L62" s="280">
        <v>88</v>
      </c>
      <c r="M62" s="292">
        <v>2265</v>
      </c>
      <c r="N62" s="277">
        <v>6</v>
      </c>
      <c r="O62" s="278">
        <v>48</v>
      </c>
      <c r="P62" s="279">
        <v>952</v>
      </c>
      <c r="Q62" s="161" t="s">
        <v>108</v>
      </c>
      <c r="R62" s="277">
        <v>12</v>
      </c>
      <c r="S62" s="278">
        <v>96</v>
      </c>
      <c r="T62" s="279">
        <v>3663</v>
      </c>
      <c r="U62" s="291">
        <v>14</v>
      </c>
      <c r="V62" s="280">
        <v>140</v>
      </c>
      <c r="W62" s="292">
        <v>2368</v>
      </c>
      <c r="X62" s="291">
        <v>17</v>
      </c>
      <c r="Y62" s="280">
        <v>170</v>
      </c>
      <c r="Z62" s="292">
        <v>3019</v>
      </c>
      <c r="AA62" s="277">
        <v>11</v>
      </c>
      <c r="AB62" s="278">
        <v>110</v>
      </c>
      <c r="AC62" s="278">
        <v>2998</v>
      </c>
      <c r="AD62" s="291">
        <v>101</v>
      </c>
      <c r="AE62" s="280">
        <v>908</v>
      </c>
      <c r="AF62" s="292">
        <v>22334</v>
      </c>
    </row>
    <row r="63" spans="1:35" ht="14.25" customHeight="1">
      <c r="A63" s="161" t="s">
        <v>109</v>
      </c>
      <c r="B63" s="277">
        <v>10</v>
      </c>
      <c r="C63" s="278">
        <v>80</v>
      </c>
      <c r="D63" s="279">
        <v>3892</v>
      </c>
      <c r="E63" s="291">
        <v>12</v>
      </c>
      <c r="F63" s="280">
        <v>96</v>
      </c>
      <c r="G63" s="292">
        <v>2412</v>
      </c>
      <c r="H63" s="277">
        <v>7</v>
      </c>
      <c r="I63" s="278">
        <v>70</v>
      </c>
      <c r="J63" s="279">
        <v>2331</v>
      </c>
      <c r="K63" s="291">
        <v>11</v>
      </c>
      <c r="L63" s="280">
        <v>88</v>
      </c>
      <c r="M63" s="292">
        <v>2927</v>
      </c>
      <c r="N63" s="277">
        <v>6</v>
      </c>
      <c r="O63" s="278">
        <v>48</v>
      </c>
      <c r="P63" s="279">
        <v>1138</v>
      </c>
      <c r="Q63" s="161" t="s">
        <v>120</v>
      </c>
      <c r="R63" s="277">
        <v>13</v>
      </c>
      <c r="S63" s="278">
        <v>104</v>
      </c>
      <c r="T63" s="279">
        <v>4288</v>
      </c>
      <c r="U63" s="291">
        <v>16</v>
      </c>
      <c r="V63" s="280">
        <v>160</v>
      </c>
      <c r="W63" s="292">
        <v>2738</v>
      </c>
      <c r="X63" s="291">
        <v>17</v>
      </c>
      <c r="Y63" s="280">
        <v>170</v>
      </c>
      <c r="Z63" s="292">
        <v>2975</v>
      </c>
      <c r="AA63" s="277">
        <v>12</v>
      </c>
      <c r="AB63" s="278">
        <v>120</v>
      </c>
      <c r="AC63" s="278">
        <v>3649</v>
      </c>
      <c r="AD63" s="291">
        <v>104</v>
      </c>
      <c r="AE63" s="280">
        <v>936</v>
      </c>
      <c r="AF63" s="292">
        <v>26350</v>
      </c>
    </row>
    <row r="64" spans="1:35" ht="14.25">
      <c r="A64" s="161" t="s">
        <v>110</v>
      </c>
      <c r="B64" s="277">
        <v>12</v>
      </c>
      <c r="C64" s="278">
        <v>96</v>
      </c>
      <c r="D64" s="279">
        <v>5015</v>
      </c>
      <c r="E64" s="291">
        <v>12</v>
      </c>
      <c r="F64" s="280">
        <v>96</v>
      </c>
      <c r="G64" s="292">
        <v>2921</v>
      </c>
      <c r="H64" s="277">
        <v>8</v>
      </c>
      <c r="I64" s="278">
        <v>80</v>
      </c>
      <c r="J64" s="279">
        <v>2931</v>
      </c>
      <c r="K64" s="291">
        <v>13</v>
      </c>
      <c r="L64" s="280">
        <v>104</v>
      </c>
      <c r="M64" s="292">
        <v>3714</v>
      </c>
      <c r="N64" s="277">
        <v>6</v>
      </c>
      <c r="O64" s="278">
        <v>48</v>
      </c>
      <c r="P64" s="279">
        <v>1366</v>
      </c>
      <c r="Q64" s="161" t="s">
        <v>110</v>
      </c>
      <c r="R64" s="277">
        <v>14</v>
      </c>
      <c r="S64" s="278">
        <v>112</v>
      </c>
      <c r="T64" s="279">
        <v>5260</v>
      </c>
      <c r="U64" s="291">
        <v>15</v>
      </c>
      <c r="V64" s="280">
        <v>150</v>
      </c>
      <c r="W64" s="292">
        <v>3021</v>
      </c>
      <c r="X64" s="291">
        <v>13</v>
      </c>
      <c r="Y64" s="280">
        <v>130</v>
      </c>
      <c r="Z64" s="292">
        <v>3822</v>
      </c>
      <c r="AA64" s="277">
        <v>12</v>
      </c>
      <c r="AB64" s="278">
        <v>120</v>
      </c>
      <c r="AC64" s="278">
        <v>4662</v>
      </c>
      <c r="AD64" s="291">
        <v>105</v>
      </c>
      <c r="AE64" s="280">
        <v>936</v>
      </c>
      <c r="AF64" s="292">
        <v>32712</v>
      </c>
    </row>
    <row r="65" spans="1:36" ht="14.25">
      <c r="A65" s="161" t="s">
        <v>111</v>
      </c>
      <c r="B65" s="277">
        <v>12</v>
      </c>
      <c r="C65" s="278">
        <v>96</v>
      </c>
      <c r="D65" s="279">
        <v>7518</v>
      </c>
      <c r="E65" s="291">
        <v>13</v>
      </c>
      <c r="F65" s="280">
        <v>104</v>
      </c>
      <c r="G65" s="292">
        <v>4173</v>
      </c>
      <c r="H65" s="277">
        <v>7</v>
      </c>
      <c r="I65" s="278">
        <v>70</v>
      </c>
      <c r="J65" s="279">
        <v>4564</v>
      </c>
      <c r="K65" s="291">
        <v>12</v>
      </c>
      <c r="L65" s="280">
        <v>96</v>
      </c>
      <c r="M65" s="292">
        <v>5377</v>
      </c>
      <c r="N65" s="277">
        <v>6</v>
      </c>
      <c r="O65" s="278">
        <v>48</v>
      </c>
      <c r="P65" s="279">
        <v>2286</v>
      </c>
      <c r="Q65" s="161" t="s">
        <v>111</v>
      </c>
      <c r="R65" s="277">
        <v>14</v>
      </c>
      <c r="S65" s="278">
        <v>112</v>
      </c>
      <c r="T65" s="279">
        <v>7767</v>
      </c>
      <c r="U65" s="291">
        <v>12</v>
      </c>
      <c r="V65" s="280">
        <v>120</v>
      </c>
      <c r="W65" s="292">
        <v>4564</v>
      </c>
      <c r="X65" s="291">
        <v>16</v>
      </c>
      <c r="Y65" s="280">
        <v>160</v>
      </c>
      <c r="Z65" s="292">
        <v>5643</v>
      </c>
      <c r="AA65" s="277">
        <v>12</v>
      </c>
      <c r="AB65" s="278">
        <v>120</v>
      </c>
      <c r="AC65" s="278">
        <v>6959</v>
      </c>
      <c r="AD65" s="291">
        <v>104</v>
      </c>
      <c r="AE65" s="280">
        <v>926</v>
      </c>
      <c r="AF65" s="292">
        <v>48851</v>
      </c>
    </row>
    <row r="66" spans="1:36" s="60" customFormat="1" ht="14.25">
      <c r="A66" s="216" t="s">
        <v>112</v>
      </c>
      <c r="B66" s="281">
        <v>12</v>
      </c>
      <c r="C66" s="282">
        <v>96</v>
      </c>
      <c r="D66" s="283">
        <v>10336</v>
      </c>
      <c r="E66" s="299">
        <v>14</v>
      </c>
      <c r="F66" s="284">
        <v>112</v>
      </c>
      <c r="G66" s="300">
        <v>5558</v>
      </c>
      <c r="H66" s="281">
        <v>10</v>
      </c>
      <c r="I66" s="282">
        <v>100</v>
      </c>
      <c r="J66" s="283">
        <v>6050</v>
      </c>
      <c r="K66" s="299">
        <v>14</v>
      </c>
      <c r="L66" s="284">
        <v>112</v>
      </c>
      <c r="M66" s="300">
        <v>8089</v>
      </c>
      <c r="N66" s="281">
        <v>8</v>
      </c>
      <c r="O66" s="282">
        <v>64</v>
      </c>
      <c r="P66" s="283">
        <v>3656</v>
      </c>
      <c r="Q66" s="216" t="s">
        <v>112</v>
      </c>
      <c r="R66" s="281">
        <v>17</v>
      </c>
      <c r="S66" s="282">
        <v>136</v>
      </c>
      <c r="T66" s="283">
        <v>10939</v>
      </c>
      <c r="U66" s="299">
        <v>16</v>
      </c>
      <c r="V66" s="284">
        <v>160</v>
      </c>
      <c r="W66" s="300">
        <v>6846</v>
      </c>
      <c r="X66" s="299">
        <v>23</v>
      </c>
      <c r="Y66" s="284">
        <v>230</v>
      </c>
      <c r="Z66" s="300">
        <v>8470</v>
      </c>
      <c r="AA66" s="281">
        <v>14</v>
      </c>
      <c r="AB66" s="282">
        <v>140</v>
      </c>
      <c r="AC66" s="282">
        <v>9943</v>
      </c>
      <c r="AD66" s="291">
        <v>128</v>
      </c>
      <c r="AE66" s="280">
        <v>1150</v>
      </c>
      <c r="AF66" s="292">
        <v>69887</v>
      </c>
    </row>
    <row r="67" spans="1:36" s="60" customFormat="1" ht="14.25">
      <c r="A67" s="216" t="s">
        <v>113</v>
      </c>
      <c r="B67" s="281">
        <v>15</v>
      </c>
      <c r="C67" s="282">
        <v>120</v>
      </c>
      <c r="D67" s="283">
        <v>15012</v>
      </c>
      <c r="E67" s="299">
        <v>18</v>
      </c>
      <c r="F67" s="284">
        <v>144</v>
      </c>
      <c r="G67" s="300">
        <v>7846</v>
      </c>
      <c r="H67" s="281">
        <v>12</v>
      </c>
      <c r="I67" s="282">
        <v>120</v>
      </c>
      <c r="J67" s="283">
        <v>9723</v>
      </c>
      <c r="K67" s="299">
        <v>18</v>
      </c>
      <c r="L67" s="284">
        <v>144</v>
      </c>
      <c r="M67" s="300">
        <v>13857</v>
      </c>
      <c r="N67" s="281">
        <v>10</v>
      </c>
      <c r="O67" s="282">
        <v>80</v>
      </c>
      <c r="P67" s="283">
        <v>5970</v>
      </c>
      <c r="Q67" s="216" t="s">
        <v>113</v>
      </c>
      <c r="R67" s="281">
        <v>22</v>
      </c>
      <c r="S67" s="282">
        <v>176</v>
      </c>
      <c r="T67" s="283">
        <v>16067</v>
      </c>
      <c r="U67" s="299">
        <v>16</v>
      </c>
      <c r="V67" s="284">
        <v>160</v>
      </c>
      <c r="W67" s="300">
        <v>10397</v>
      </c>
      <c r="X67" s="299">
        <v>21</v>
      </c>
      <c r="Y67" s="284">
        <v>210</v>
      </c>
      <c r="Z67" s="300">
        <v>13024</v>
      </c>
      <c r="AA67" s="281">
        <v>18</v>
      </c>
      <c r="AB67" s="282">
        <v>180</v>
      </c>
      <c r="AC67" s="282">
        <v>14936</v>
      </c>
      <c r="AD67" s="291">
        <v>150</v>
      </c>
      <c r="AE67" s="280">
        <v>1334</v>
      </c>
      <c r="AF67" s="292">
        <v>106832</v>
      </c>
    </row>
    <row r="68" spans="1:36" s="60" customFormat="1" ht="14.25">
      <c r="A68" s="216" t="s">
        <v>114</v>
      </c>
      <c r="B68" s="281">
        <v>15</v>
      </c>
      <c r="C68" s="282">
        <v>120</v>
      </c>
      <c r="D68" s="283">
        <v>16555</v>
      </c>
      <c r="E68" s="299">
        <v>13</v>
      </c>
      <c r="F68" s="284">
        <v>104</v>
      </c>
      <c r="G68" s="300">
        <v>6845</v>
      </c>
      <c r="H68" s="281">
        <v>12</v>
      </c>
      <c r="I68" s="282">
        <v>120</v>
      </c>
      <c r="J68" s="283">
        <v>9546</v>
      </c>
      <c r="K68" s="299">
        <v>14</v>
      </c>
      <c r="L68" s="284">
        <v>112</v>
      </c>
      <c r="M68" s="300">
        <v>13333</v>
      </c>
      <c r="N68" s="281">
        <v>7</v>
      </c>
      <c r="O68" s="282">
        <v>56</v>
      </c>
      <c r="P68" s="283">
        <v>4449</v>
      </c>
      <c r="Q68" s="216" t="s">
        <v>114</v>
      </c>
      <c r="R68" s="281">
        <v>15</v>
      </c>
      <c r="S68" s="282">
        <v>120</v>
      </c>
      <c r="T68" s="283">
        <v>13892</v>
      </c>
      <c r="U68" s="299">
        <v>14</v>
      </c>
      <c r="V68" s="284">
        <v>140</v>
      </c>
      <c r="W68" s="300">
        <v>9208</v>
      </c>
      <c r="X68" s="299">
        <v>14</v>
      </c>
      <c r="Y68" s="284">
        <v>140</v>
      </c>
      <c r="Z68" s="300">
        <v>10340</v>
      </c>
      <c r="AA68" s="281">
        <v>15</v>
      </c>
      <c r="AB68" s="282">
        <v>150</v>
      </c>
      <c r="AC68" s="282">
        <v>14611</v>
      </c>
      <c r="AD68" s="291">
        <v>119</v>
      </c>
      <c r="AE68" s="280">
        <v>1062</v>
      </c>
      <c r="AF68" s="292">
        <v>98779</v>
      </c>
      <c r="AH68" s="61"/>
      <c r="AI68" s="61"/>
      <c r="AJ68" s="61"/>
    </row>
    <row r="69" spans="1:36" ht="14.25">
      <c r="A69" s="216" t="s">
        <v>115</v>
      </c>
      <c r="B69" s="281">
        <v>13</v>
      </c>
      <c r="C69" s="282">
        <v>104</v>
      </c>
      <c r="D69" s="283">
        <v>12264</v>
      </c>
      <c r="E69" s="299">
        <v>13</v>
      </c>
      <c r="F69" s="284">
        <v>104</v>
      </c>
      <c r="G69" s="300">
        <v>5087</v>
      </c>
      <c r="H69" s="281">
        <v>12</v>
      </c>
      <c r="I69" s="282">
        <v>120</v>
      </c>
      <c r="J69" s="283">
        <v>6759</v>
      </c>
      <c r="K69" s="299">
        <v>11</v>
      </c>
      <c r="L69" s="284">
        <v>88</v>
      </c>
      <c r="M69" s="300">
        <v>8527</v>
      </c>
      <c r="N69" s="281">
        <v>8</v>
      </c>
      <c r="O69" s="282">
        <v>64</v>
      </c>
      <c r="P69" s="283">
        <v>2469</v>
      </c>
      <c r="Q69" s="216" t="s">
        <v>115</v>
      </c>
      <c r="R69" s="281">
        <v>15</v>
      </c>
      <c r="S69" s="282">
        <v>120</v>
      </c>
      <c r="T69" s="283">
        <v>9667</v>
      </c>
      <c r="U69" s="299">
        <v>13</v>
      </c>
      <c r="V69" s="284">
        <v>130</v>
      </c>
      <c r="W69" s="300">
        <v>6043</v>
      </c>
      <c r="X69" s="299">
        <v>16</v>
      </c>
      <c r="Y69" s="284">
        <v>160</v>
      </c>
      <c r="Z69" s="300">
        <v>8470</v>
      </c>
      <c r="AA69" s="281">
        <v>13</v>
      </c>
      <c r="AB69" s="282">
        <v>130</v>
      </c>
      <c r="AC69" s="282">
        <v>10137</v>
      </c>
      <c r="AD69" s="291">
        <v>114</v>
      </c>
      <c r="AE69" s="280">
        <v>1020</v>
      </c>
      <c r="AF69" s="292">
        <v>69423</v>
      </c>
      <c r="AH69" s="62"/>
    </row>
    <row r="70" spans="1:36" ht="14.25">
      <c r="A70" s="161" t="s">
        <v>116</v>
      </c>
      <c r="B70" s="277">
        <v>12</v>
      </c>
      <c r="C70" s="278">
        <v>96</v>
      </c>
      <c r="D70" s="279">
        <v>9023</v>
      </c>
      <c r="E70" s="291">
        <v>11</v>
      </c>
      <c r="F70" s="280">
        <v>88</v>
      </c>
      <c r="G70" s="292">
        <v>3966</v>
      </c>
      <c r="H70" s="277">
        <v>10</v>
      </c>
      <c r="I70" s="278">
        <v>100</v>
      </c>
      <c r="J70" s="279">
        <v>4689</v>
      </c>
      <c r="K70" s="291">
        <v>12</v>
      </c>
      <c r="L70" s="280">
        <v>96</v>
      </c>
      <c r="M70" s="292">
        <v>5994</v>
      </c>
      <c r="N70" s="277">
        <v>6</v>
      </c>
      <c r="O70" s="278">
        <v>48</v>
      </c>
      <c r="P70" s="279">
        <v>1721</v>
      </c>
      <c r="Q70" s="161" t="s">
        <v>116</v>
      </c>
      <c r="R70" s="277">
        <v>12</v>
      </c>
      <c r="S70" s="278">
        <v>96</v>
      </c>
      <c r="T70" s="279">
        <v>7208</v>
      </c>
      <c r="U70" s="291">
        <v>11</v>
      </c>
      <c r="V70" s="280">
        <v>110</v>
      </c>
      <c r="W70" s="292">
        <v>4704</v>
      </c>
      <c r="X70" s="291">
        <v>11</v>
      </c>
      <c r="Y70" s="280">
        <v>110</v>
      </c>
      <c r="Z70" s="292">
        <v>5316</v>
      </c>
      <c r="AA70" s="277">
        <v>12</v>
      </c>
      <c r="AB70" s="278">
        <v>120</v>
      </c>
      <c r="AC70" s="278">
        <v>7900</v>
      </c>
      <c r="AD70" s="291">
        <v>97</v>
      </c>
      <c r="AE70" s="280">
        <v>864</v>
      </c>
      <c r="AF70" s="292">
        <v>50521</v>
      </c>
    </row>
    <row r="71" spans="1:36" ht="14.25">
      <c r="A71" s="161" t="s">
        <v>117</v>
      </c>
      <c r="B71" s="277">
        <v>12</v>
      </c>
      <c r="C71" s="278">
        <v>96</v>
      </c>
      <c r="D71" s="279">
        <v>7127</v>
      </c>
      <c r="E71" s="291">
        <v>12</v>
      </c>
      <c r="F71" s="280">
        <v>96</v>
      </c>
      <c r="G71" s="292">
        <v>3080</v>
      </c>
      <c r="H71" s="277">
        <v>7</v>
      </c>
      <c r="I71" s="278">
        <v>70</v>
      </c>
      <c r="J71" s="279">
        <v>3784</v>
      </c>
      <c r="K71" s="291">
        <v>12</v>
      </c>
      <c r="L71" s="280">
        <v>96</v>
      </c>
      <c r="M71" s="292">
        <v>4304</v>
      </c>
      <c r="N71" s="277">
        <v>6</v>
      </c>
      <c r="O71" s="278">
        <v>48</v>
      </c>
      <c r="P71" s="279">
        <v>1197</v>
      </c>
      <c r="Q71" s="161" t="s">
        <v>117</v>
      </c>
      <c r="R71" s="277">
        <v>13</v>
      </c>
      <c r="S71" s="278">
        <v>104</v>
      </c>
      <c r="T71" s="279">
        <v>5605</v>
      </c>
      <c r="U71" s="291">
        <v>10</v>
      </c>
      <c r="V71" s="280">
        <v>100</v>
      </c>
      <c r="W71" s="292">
        <v>3599</v>
      </c>
      <c r="X71" s="291">
        <v>8</v>
      </c>
      <c r="Y71" s="280">
        <v>80</v>
      </c>
      <c r="Z71" s="292">
        <v>3939</v>
      </c>
      <c r="AA71" s="277">
        <v>12</v>
      </c>
      <c r="AB71" s="278">
        <v>120</v>
      </c>
      <c r="AC71" s="278">
        <v>6521</v>
      </c>
      <c r="AD71" s="291">
        <v>92</v>
      </c>
      <c r="AE71" s="280">
        <v>810</v>
      </c>
      <c r="AF71" s="292">
        <v>39156</v>
      </c>
    </row>
    <row r="72" spans="1:36" ht="14.25">
      <c r="A72" s="161" t="s">
        <v>118</v>
      </c>
      <c r="B72" s="277">
        <v>10</v>
      </c>
      <c r="C72" s="278">
        <v>80</v>
      </c>
      <c r="D72" s="279">
        <v>5468</v>
      </c>
      <c r="E72" s="291">
        <v>9</v>
      </c>
      <c r="F72" s="280">
        <v>72</v>
      </c>
      <c r="G72" s="292">
        <v>2407</v>
      </c>
      <c r="H72" s="277">
        <v>6</v>
      </c>
      <c r="I72" s="278">
        <v>60</v>
      </c>
      <c r="J72" s="279">
        <v>2870</v>
      </c>
      <c r="K72" s="291">
        <v>9</v>
      </c>
      <c r="L72" s="280">
        <v>72</v>
      </c>
      <c r="M72" s="292">
        <v>3124</v>
      </c>
      <c r="N72" s="277">
        <v>5</v>
      </c>
      <c r="O72" s="278">
        <v>40</v>
      </c>
      <c r="P72" s="279">
        <v>932</v>
      </c>
      <c r="Q72" s="161" t="s">
        <v>118</v>
      </c>
      <c r="R72" s="277">
        <v>9</v>
      </c>
      <c r="S72" s="278">
        <v>72</v>
      </c>
      <c r="T72" s="279">
        <v>4280</v>
      </c>
      <c r="U72" s="291">
        <v>10</v>
      </c>
      <c r="V72" s="280">
        <v>100</v>
      </c>
      <c r="W72" s="292">
        <v>1951</v>
      </c>
      <c r="X72" s="291">
        <v>6</v>
      </c>
      <c r="Y72" s="280">
        <v>60</v>
      </c>
      <c r="Z72" s="292">
        <v>3038</v>
      </c>
      <c r="AA72" s="277">
        <v>12</v>
      </c>
      <c r="AB72" s="278">
        <v>120</v>
      </c>
      <c r="AC72" s="278">
        <v>5133</v>
      </c>
      <c r="AD72" s="291">
        <v>76</v>
      </c>
      <c r="AE72" s="280">
        <v>676</v>
      </c>
      <c r="AF72" s="292">
        <v>29203</v>
      </c>
    </row>
    <row r="73" spans="1:36" ht="15.75" customHeight="1">
      <c r="A73" s="166" t="s">
        <v>119</v>
      </c>
      <c r="B73" s="285">
        <v>6</v>
      </c>
      <c r="C73" s="286">
        <v>48</v>
      </c>
      <c r="D73" s="287">
        <v>4380</v>
      </c>
      <c r="E73" s="293">
        <v>7</v>
      </c>
      <c r="F73" s="288">
        <v>56</v>
      </c>
      <c r="G73" s="294">
        <v>1846</v>
      </c>
      <c r="H73" s="285">
        <v>6</v>
      </c>
      <c r="I73" s="286">
        <v>60</v>
      </c>
      <c r="J73" s="287">
        <v>1976</v>
      </c>
      <c r="K73" s="293">
        <v>5</v>
      </c>
      <c r="L73" s="288">
        <v>40</v>
      </c>
      <c r="M73" s="294">
        <v>2966</v>
      </c>
      <c r="N73" s="285">
        <v>5</v>
      </c>
      <c r="O73" s="286">
        <v>46</v>
      </c>
      <c r="P73" s="287">
        <v>1346</v>
      </c>
      <c r="Q73" s="166" t="s">
        <v>119</v>
      </c>
      <c r="R73" s="285">
        <v>5</v>
      </c>
      <c r="S73" s="286">
        <v>40</v>
      </c>
      <c r="T73" s="287">
        <v>3137</v>
      </c>
      <c r="U73" s="293">
        <v>7</v>
      </c>
      <c r="V73" s="288">
        <v>70</v>
      </c>
      <c r="W73" s="294">
        <v>1350</v>
      </c>
      <c r="X73" s="293">
        <v>5</v>
      </c>
      <c r="Y73" s="288">
        <v>50</v>
      </c>
      <c r="Z73" s="294">
        <v>2427</v>
      </c>
      <c r="AA73" s="285">
        <v>6</v>
      </c>
      <c r="AB73" s="286">
        <v>60</v>
      </c>
      <c r="AC73" s="286">
        <v>1854</v>
      </c>
      <c r="AD73" s="293">
        <v>52</v>
      </c>
      <c r="AE73" s="288">
        <v>470</v>
      </c>
      <c r="AF73" s="294">
        <v>21282</v>
      </c>
    </row>
    <row r="74" spans="1:36" ht="14.25">
      <c r="A74" s="171"/>
      <c r="B74" s="162"/>
      <c r="C74" s="163"/>
      <c r="D74" s="164"/>
      <c r="E74" s="165"/>
      <c r="F74" s="165"/>
      <c r="G74" s="165"/>
      <c r="H74" s="162"/>
      <c r="I74" s="163"/>
      <c r="J74" s="164"/>
      <c r="K74" s="165"/>
      <c r="L74" s="165"/>
      <c r="M74" s="165"/>
      <c r="N74" s="162"/>
      <c r="O74" s="163"/>
      <c r="P74" s="164"/>
      <c r="Q74" s="171"/>
      <c r="R74" s="162"/>
      <c r="S74" s="163"/>
      <c r="T74" s="164"/>
      <c r="U74" s="295"/>
      <c r="V74" s="165"/>
      <c r="W74" s="296"/>
      <c r="X74" s="295"/>
      <c r="Y74" s="165"/>
      <c r="Z74" s="296"/>
      <c r="AA74" s="162"/>
      <c r="AB74" s="163"/>
      <c r="AC74" s="164"/>
      <c r="AD74" s="295"/>
      <c r="AE74" s="165"/>
      <c r="AF74" s="296"/>
    </row>
    <row r="75" spans="1:36" s="97" customFormat="1" ht="21.75" customHeight="1">
      <c r="A75" s="105" t="s">
        <v>1</v>
      </c>
      <c r="B75" s="176">
        <v>238</v>
      </c>
      <c r="C75" s="177">
        <v>1904</v>
      </c>
      <c r="D75" s="178">
        <v>116241</v>
      </c>
      <c r="E75" s="179">
        <v>246</v>
      </c>
      <c r="F75" s="179">
        <v>1968</v>
      </c>
      <c r="G75" s="179">
        <v>57605</v>
      </c>
      <c r="H75" s="176">
        <v>187</v>
      </c>
      <c r="I75" s="177">
        <v>1870</v>
      </c>
      <c r="J75" s="178">
        <v>69604</v>
      </c>
      <c r="K75" s="179">
        <v>233</v>
      </c>
      <c r="L75" s="179">
        <v>1864</v>
      </c>
      <c r="M75" s="179">
        <v>88916</v>
      </c>
      <c r="N75" s="176">
        <v>140</v>
      </c>
      <c r="O75" s="177">
        <v>1162</v>
      </c>
      <c r="P75" s="178">
        <v>34945</v>
      </c>
      <c r="Q75" s="105" t="s">
        <v>1</v>
      </c>
      <c r="R75" s="176">
        <v>264</v>
      </c>
      <c r="S75" s="177">
        <v>2112</v>
      </c>
      <c r="T75" s="178">
        <v>114720</v>
      </c>
      <c r="U75" s="297">
        <v>278</v>
      </c>
      <c r="V75" s="179">
        <v>2780</v>
      </c>
      <c r="W75" s="298">
        <v>71190</v>
      </c>
      <c r="X75" s="297">
        <v>292</v>
      </c>
      <c r="Y75" s="179">
        <v>2920</v>
      </c>
      <c r="Z75" s="298">
        <v>87434</v>
      </c>
      <c r="AA75" s="176">
        <v>245</v>
      </c>
      <c r="AB75" s="177">
        <v>2450</v>
      </c>
      <c r="AC75" s="178">
        <v>103558</v>
      </c>
      <c r="AD75" s="297">
        <v>2123</v>
      </c>
      <c r="AE75" s="179">
        <v>19030</v>
      </c>
      <c r="AF75" s="298">
        <v>744213</v>
      </c>
    </row>
    <row r="76" spans="1:36">
      <c r="A76" s="322"/>
      <c r="B76" s="322"/>
      <c r="C76" s="322"/>
      <c r="D76" s="322"/>
      <c r="E76" s="322"/>
      <c r="F76" s="322"/>
      <c r="G76" s="333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2"/>
      <c r="AF76" s="322"/>
    </row>
    <row r="77" spans="1:36" s="54" customFormat="1">
      <c r="A77" s="333"/>
      <c r="B77" s="334"/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3"/>
      <c r="X77" s="333"/>
      <c r="Y77" s="333"/>
      <c r="Z77" s="333"/>
      <c r="AA77" s="333"/>
      <c r="AB77" s="333"/>
      <c r="AC77" s="333"/>
      <c r="AD77" s="333"/>
      <c r="AE77" s="333"/>
      <c r="AF77" s="333"/>
    </row>
    <row r="78" spans="1:36" s="56" customFormat="1">
      <c r="A78" s="335"/>
      <c r="B78" s="336"/>
      <c r="C78" s="336"/>
      <c r="D78" s="336"/>
      <c r="E78" s="336"/>
      <c r="F78" s="336"/>
      <c r="G78" s="336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5"/>
      <c r="X78" s="335"/>
      <c r="Y78" s="335"/>
      <c r="Z78" s="335"/>
      <c r="AA78" s="335"/>
      <c r="AB78" s="335"/>
      <c r="AC78" s="335"/>
      <c r="AD78" s="335"/>
      <c r="AE78" s="335"/>
      <c r="AF78" s="335"/>
    </row>
    <row r="79" spans="1:36">
      <c r="A79" s="322"/>
      <c r="B79" s="325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322"/>
      <c r="Z79" s="322"/>
      <c r="AA79" s="322"/>
      <c r="AB79" s="322"/>
      <c r="AC79" s="322"/>
      <c r="AD79" s="322"/>
      <c r="AE79" s="322"/>
      <c r="AF79" s="322"/>
    </row>
    <row r="80" spans="1:36">
      <c r="X80" s="63"/>
      <c r="AA80" s="63"/>
    </row>
  </sheetData>
  <mergeCells count="77">
    <mergeCell ref="A1:P1"/>
    <mergeCell ref="A2:P2"/>
    <mergeCell ref="A3:P3"/>
    <mergeCell ref="Q1:AF1"/>
    <mergeCell ref="Q2:AF2"/>
    <mergeCell ref="Q3:AF3"/>
    <mergeCell ref="Q4:AF4"/>
    <mergeCell ref="X7:Z7"/>
    <mergeCell ref="R7:T7"/>
    <mergeCell ref="AD7:AF7"/>
    <mergeCell ref="U7:W7"/>
    <mergeCell ref="AA7:AC7"/>
    <mergeCell ref="A7:A10"/>
    <mergeCell ref="H7:J7"/>
    <mergeCell ref="B7:D7"/>
    <mergeCell ref="E7:G7"/>
    <mergeCell ref="H9:J9"/>
    <mergeCell ref="B9:D9"/>
    <mergeCell ref="B8:D8"/>
    <mergeCell ref="E8:G8"/>
    <mergeCell ref="H8:J8"/>
    <mergeCell ref="E9:G9"/>
    <mergeCell ref="K8:M8"/>
    <mergeCell ref="N9:P9"/>
    <mergeCell ref="K7:M7"/>
    <mergeCell ref="N7:P7"/>
    <mergeCell ref="AA8:AC8"/>
    <mergeCell ref="AA9:AC9"/>
    <mergeCell ref="U8:W8"/>
    <mergeCell ref="X8:Z8"/>
    <mergeCell ref="X9:Z9"/>
    <mergeCell ref="U9:W9"/>
    <mergeCell ref="K9:M9"/>
    <mergeCell ref="N8:P8"/>
    <mergeCell ref="R8:T8"/>
    <mergeCell ref="Q7:Q10"/>
    <mergeCell ref="AD8:AF8"/>
    <mergeCell ref="U46:W46"/>
    <mergeCell ref="U47:W47"/>
    <mergeCell ref="U48:W48"/>
    <mergeCell ref="AD48:AF48"/>
    <mergeCell ref="Q43:AF43"/>
    <mergeCell ref="Q44:AF44"/>
    <mergeCell ref="AD9:AF9"/>
    <mergeCell ref="R9:T9"/>
    <mergeCell ref="Q42:AF42"/>
    <mergeCell ref="R46:T46"/>
    <mergeCell ref="N46:P46"/>
    <mergeCell ref="AA48:AC48"/>
    <mergeCell ref="AD46:AF46"/>
    <mergeCell ref="AD47:AF47"/>
    <mergeCell ref="N47:P47"/>
    <mergeCell ref="R47:T47"/>
    <mergeCell ref="AA47:AC47"/>
    <mergeCell ref="AA46:AC46"/>
    <mergeCell ref="X47:Z47"/>
    <mergeCell ref="X46:Z46"/>
    <mergeCell ref="X48:Z48"/>
    <mergeCell ref="R48:T48"/>
    <mergeCell ref="N48:P48"/>
    <mergeCell ref="Q46:Q49"/>
    <mergeCell ref="E46:G46"/>
    <mergeCell ref="A42:P42"/>
    <mergeCell ref="A43:P43"/>
    <mergeCell ref="A44:P44"/>
    <mergeCell ref="A46:A49"/>
    <mergeCell ref="B48:D48"/>
    <mergeCell ref="B47:D47"/>
    <mergeCell ref="B46:D46"/>
    <mergeCell ref="H46:J46"/>
    <mergeCell ref="K46:M46"/>
    <mergeCell ref="E47:G47"/>
    <mergeCell ref="H47:J47"/>
    <mergeCell ref="K47:M47"/>
    <mergeCell ref="E48:G48"/>
    <mergeCell ref="H48:J48"/>
    <mergeCell ref="K48:M48"/>
  </mergeCells>
  <phoneticPr fontId="6" type="noConversion"/>
  <printOptions horizontalCentered="1" gridLines="1"/>
  <pageMargins left="0.75" right="0.75" top="1" bottom="1" header="0.5" footer="0.5"/>
  <pageSetup scale="65" fitToWidth="2" fitToHeight="2" pageOrder="overThenDown" orientation="landscape" r:id="rId1"/>
  <headerFooter alignWithMargins="0"/>
  <rowBreaks count="1" manualBreakCount="1">
    <brk id="39" max="34" man="1"/>
  </rowBreaks>
  <colBreaks count="1" manualBreakCount="1">
    <brk id="16" max="7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/>
    <pageSetUpPr fitToPage="1"/>
  </sheetPr>
  <dimension ref="A1:S79"/>
  <sheetViews>
    <sheetView view="pageBreakPreview" topLeftCell="A49" zoomScale="75" zoomScaleNormal="70" zoomScaleSheetLayoutView="75" workbookViewId="0">
      <selection activeCell="A45" sqref="A45:P75"/>
    </sheetView>
  </sheetViews>
  <sheetFormatPr defaultRowHeight="12.75"/>
  <cols>
    <col min="1" max="1" width="9.7109375" style="1" customWidth="1"/>
    <col min="2" max="2" width="8.7109375" style="1" customWidth="1"/>
    <col min="3" max="3" width="9" style="1" bestFit="1" customWidth="1"/>
    <col min="4" max="4" width="11.7109375" style="1" customWidth="1"/>
    <col min="5" max="5" width="8.7109375" style="60" customWidth="1"/>
    <col min="6" max="6" width="9" style="60" bestFit="1" customWidth="1"/>
    <col min="7" max="7" width="11.28515625" style="60" bestFit="1" customWidth="1"/>
    <col min="8" max="8" width="8.7109375" style="1" customWidth="1"/>
    <col min="9" max="9" width="9" style="1" bestFit="1" customWidth="1"/>
    <col min="10" max="10" width="11.28515625" style="1" bestFit="1" customWidth="1"/>
    <col min="11" max="11" width="8.7109375" style="1" customWidth="1"/>
    <col min="12" max="12" width="8.85546875" style="1" bestFit="1" customWidth="1"/>
    <col min="13" max="13" width="10.140625" style="1" bestFit="1" customWidth="1"/>
    <col min="14" max="14" width="8.7109375" style="1" customWidth="1"/>
    <col min="15" max="15" width="10" style="1" bestFit="1" customWidth="1"/>
    <col min="16" max="16" width="11.5703125" style="1" bestFit="1" customWidth="1"/>
    <col min="17" max="18" width="9.28515625" style="1" bestFit="1" customWidth="1"/>
    <col min="19" max="19" width="9.85546875" style="1" bestFit="1" customWidth="1"/>
    <col min="20" max="16384" width="9.140625" style="1"/>
  </cols>
  <sheetData>
    <row r="1" spans="1:19">
      <c r="A1" s="339" t="s">
        <v>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9">
      <c r="A2" s="339" t="s">
        <v>213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9">
      <c r="A3" s="339" t="s">
        <v>201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9" ht="15.75">
      <c r="B4" s="27"/>
      <c r="C4" s="27"/>
      <c r="D4" s="318"/>
      <c r="E4" s="27" t="s">
        <v>166</v>
      </c>
      <c r="F4" s="27"/>
      <c r="G4" s="27"/>
      <c r="H4" s="27"/>
      <c r="I4" s="27"/>
      <c r="J4" s="27"/>
      <c r="K4" s="27"/>
      <c r="L4" s="27"/>
      <c r="M4" s="27"/>
      <c r="N4" s="27"/>
      <c r="O4" s="320"/>
      <c r="P4" s="321"/>
    </row>
    <row r="5" spans="1:19">
      <c r="A5" s="28"/>
      <c r="B5" s="328"/>
      <c r="C5" s="328"/>
      <c r="D5" s="328"/>
      <c r="E5" s="328"/>
      <c r="F5" s="328"/>
      <c r="G5" s="328"/>
      <c r="H5" s="328"/>
      <c r="I5" s="328"/>
      <c r="J5" s="328"/>
      <c r="K5" s="329"/>
      <c r="L5" s="329"/>
      <c r="M5" s="329"/>
      <c r="N5" s="329"/>
      <c r="O5" s="322"/>
      <c r="P5" s="322"/>
    </row>
    <row r="6" spans="1:19">
      <c r="A6" s="340" t="s">
        <v>0</v>
      </c>
      <c r="B6" s="345" t="s">
        <v>154</v>
      </c>
      <c r="C6" s="374"/>
      <c r="D6" s="346"/>
      <c r="E6" s="345" t="s">
        <v>155</v>
      </c>
      <c r="F6" s="374"/>
      <c r="G6" s="346"/>
      <c r="H6" s="345" t="s">
        <v>172</v>
      </c>
      <c r="I6" s="337"/>
      <c r="J6" s="338"/>
      <c r="K6" s="345" t="s">
        <v>173</v>
      </c>
      <c r="L6" s="337"/>
      <c r="M6" s="338"/>
      <c r="N6" s="337" t="s">
        <v>1</v>
      </c>
      <c r="O6" s="337"/>
      <c r="P6" s="338"/>
    </row>
    <row r="7" spans="1:19" ht="13.5" customHeight="1">
      <c r="A7" s="341"/>
      <c r="B7" s="371" t="s">
        <v>165</v>
      </c>
      <c r="C7" s="372"/>
      <c r="D7" s="373"/>
      <c r="E7" s="341" t="s">
        <v>156</v>
      </c>
      <c r="F7" s="370"/>
      <c r="G7" s="375"/>
      <c r="H7" s="371" t="s">
        <v>157</v>
      </c>
      <c r="I7" s="372"/>
      <c r="J7" s="373"/>
      <c r="K7" s="341" t="s">
        <v>159</v>
      </c>
      <c r="L7" s="370"/>
      <c r="M7" s="375"/>
      <c r="N7" s="341" t="s">
        <v>44</v>
      </c>
      <c r="O7" s="370"/>
      <c r="P7" s="375"/>
    </row>
    <row r="8" spans="1:19">
      <c r="A8" s="341"/>
      <c r="B8" s="353" t="s">
        <v>185</v>
      </c>
      <c r="C8" s="354"/>
      <c r="D8" s="355"/>
      <c r="E8" s="377" t="s">
        <v>184</v>
      </c>
      <c r="F8" s="376"/>
      <c r="G8" s="378"/>
      <c r="H8" s="353" t="s">
        <v>158</v>
      </c>
      <c r="I8" s="354"/>
      <c r="J8" s="355"/>
      <c r="K8" s="377" t="s">
        <v>138</v>
      </c>
      <c r="L8" s="376"/>
      <c r="M8" s="378"/>
      <c r="N8" s="377"/>
      <c r="O8" s="376"/>
      <c r="P8" s="378"/>
    </row>
    <row r="9" spans="1:19">
      <c r="A9" s="341"/>
      <c r="B9" s="181" t="s">
        <v>27</v>
      </c>
      <c r="C9" s="182" t="s">
        <v>3</v>
      </c>
      <c r="D9" s="183" t="s">
        <v>4</v>
      </c>
      <c r="E9" s="69" t="s">
        <v>27</v>
      </c>
      <c r="F9" s="67" t="s">
        <v>3</v>
      </c>
      <c r="G9" s="68" t="s">
        <v>4</v>
      </c>
      <c r="H9" s="181" t="s">
        <v>27</v>
      </c>
      <c r="I9" s="182" t="s">
        <v>3</v>
      </c>
      <c r="J9" s="183" t="s">
        <v>4</v>
      </c>
      <c r="K9" s="69" t="s">
        <v>27</v>
      </c>
      <c r="L9" s="67" t="s">
        <v>3</v>
      </c>
      <c r="M9" s="68" t="s">
        <v>4</v>
      </c>
      <c r="N9" s="69" t="s">
        <v>27</v>
      </c>
      <c r="O9" s="67" t="s">
        <v>3</v>
      </c>
      <c r="P9" s="68" t="s">
        <v>4</v>
      </c>
    </row>
    <row r="10" spans="1:19">
      <c r="A10" s="41"/>
      <c r="B10" s="184"/>
      <c r="C10" s="185"/>
      <c r="D10" s="186"/>
      <c r="E10" s="23"/>
      <c r="F10" s="70"/>
      <c r="G10" s="71"/>
      <c r="H10" s="184"/>
      <c r="I10" s="185"/>
      <c r="J10" s="186"/>
      <c r="K10" s="23"/>
      <c r="L10" s="70"/>
      <c r="M10" s="71"/>
      <c r="N10" s="23"/>
      <c r="O10" s="70"/>
      <c r="P10" s="71"/>
    </row>
    <row r="11" spans="1:19">
      <c r="A11" s="17" t="s">
        <v>96</v>
      </c>
      <c r="B11" s="187">
        <v>4</v>
      </c>
      <c r="C11" s="188">
        <v>40</v>
      </c>
      <c r="D11" s="189">
        <v>257</v>
      </c>
      <c r="E11" s="114">
        <v>4</v>
      </c>
      <c r="F11" s="115">
        <v>40</v>
      </c>
      <c r="G11" s="116">
        <v>402</v>
      </c>
      <c r="H11" s="187">
        <v>2</v>
      </c>
      <c r="I11" s="188">
        <v>22</v>
      </c>
      <c r="J11" s="189">
        <v>284</v>
      </c>
      <c r="K11" s="114">
        <v>4</v>
      </c>
      <c r="L11" s="115">
        <v>40</v>
      </c>
      <c r="M11" s="116">
        <v>326</v>
      </c>
      <c r="N11" s="114">
        <v>14</v>
      </c>
      <c r="O11" s="115">
        <v>142</v>
      </c>
      <c r="P11" s="116">
        <v>1269</v>
      </c>
      <c r="Q11" s="62"/>
      <c r="R11" s="62"/>
      <c r="S11" s="62"/>
    </row>
    <row r="12" spans="1:19">
      <c r="A12" s="18" t="s">
        <v>97</v>
      </c>
      <c r="B12" s="190">
        <v>3</v>
      </c>
      <c r="C12" s="191">
        <v>30</v>
      </c>
      <c r="D12" s="192">
        <v>176</v>
      </c>
      <c r="E12" s="117">
        <v>3</v>
      </c>
      <c r="F12" s="118">
        <v>30</v>
      </c>
      <c r="G12" s="119">
        <v>165</v>
      </c>
      <c r="H12" s="190">
        <v>3</v>
      </c>
      <c r="I12" s="191">
        <v>33</v>
      </c>
      <c r="J12" s="192">
        <v>129</v>
      </c>
      <c r="K12" s="117">
        <v>3</v>
      </c>
      <c r="L12" s="118">
        <v>30</v>
      </c>
      <c r="M12" s="119">
        <v>110</v>
      </c>
      <c r="N12" s="117">
        <v>12</v>
      </c>
      <c r="O12" s="118">
        <v>123</v>
      </c>
      <c r="P12" s="119">
        <v>580</v>
      </c>
      <c r="Q12" s="62"/>
      <c r="R12" s="62"/>
      <c r="S12" s="62"/>
    </row>
    <row r="13" spans="1:19">
      <c r="A13" s="18" t="s">
        <v>98</v>
      </c>
      <c r="B13" s="190">
        <v>3</v>
      </c>
      <c r="C13" s="191">
        <v>30</v>
      </c>
      <c r="D13" s="192">
        <v>132</v>
      </c>
      <c r="E13" s="117">
        <v>3</v>
      </c>
      <c r="F13" s="118">
        <v>30</v>
      </c>
      <c r="G13" s="119">
        <v>212</v>
      </c>
      <c r="H13" s="190">
        <v>3</v>
      </c>
      <c r="I13" s="191">
        <v>33</v>
      </c>
      <c r="J13" s="192">
        <v>114</v>
      </c>
      <c r="K13" s="117">
        <v>3</v>
      </c>
      <c r="L13" s="118">
        <v>30</v>
      </c>
      <c r="M13" s="119">
        <v>134</v>
      </c>
      <c r="N13" s="117">
        <v>12</v>
      </c>
      <c r="O13" s="118">
        <v>123</v>
      </c>
      <c r="P13" s="119">
        <v>592</v>
      </c>
      <c r="Q13" s="62"/>
      <c r="R13" s="62"/>
      <c r="S13" s="62"/>
    </row>
    <row r="14" spans="1:19">
      <c r="A14" s="18" t="s">
        <v>99</v>
      </c>
      <c r="B14" s="190">
        <v>3</v>
      </c>
      <c r="C14" s="191">
        <v>30</v>
      </c>
      <c r="D14" s="192">
        <v>224</v>
      </c>
      <c r="E14" s="117">
        <v>3</v>
      </c>
      <c r="F14" s="118">
        <v>30</v>
      </c>
      <c r="G14" s="119">
        <v>266</v>
      </c>
      <c r="H14" s="190">
        <v>3</v>
      </c>
      <c r="I14" s="191">
        <v>33</v>
      </c>
      <c r="J14" s="192">
        <v>209</v>
      </c>
      <c r="K14" s="117">
        <v>3</v>
      </c>
      <c r="L14" s="118">
        <v>30</v>
      </c>
      <c r="M14" s="119">
        <v>130</v>
      </c>
      <c r="N14" s="117">
        <v>12</v>
      </c>
      <c r="O14" s="118">
        <v>123</v>
      </c>
      <c r="P14" s="119">
        <v>829</v>
      </c>
      <c r="Q14" s="62"/>
      <c r="R14" s="62"/>
      <c r="S14" s="62"/>
    </row>
    <row r="15" spans="1:19">
      <c r="A15" s="18" t="s">
        <v>100</v>
      </c>
      <c r="B15" s="190">
        <v>3</v>
      </c>
      <c r="C15" s="191">
        <v>30</v>
      </c>
      <c r="D15" s="192">
        <v>786</v>
      </c>
      <c r="E15" s="117">
        <v>3</v>
      </c>
      <c r="F15" s="118">
        <v>30</v>
      </c>
      <c r="G15" s="119">
        <v>999</v>
      </c>
      <c r="H15" s="190">
        <v>3</v>
      </c>
      <c r="I15" s="191">
        <v>33</v>
      </c>
      <c r="J15" s="192">
        <v>635</v>
      </c>
      <c r="K15" s="117">
        <v>3</v>
      </c>
      <c r="L15" s="118">
        <v>30</v>
      </c>
      <c r="M15" s="119">
        <v>462</v>
      </c>
      <c r="N15" s="117">
        <v>12</v>
      </c>
      <c r="O15" s="118">
        <v>123</v>
      </c>
      <c r="P15" s="119">
        <v>2882</v>
      </c>
      <c r="Q15" s="62"/>
      <c r="R15" s="62"/>
      <c r="S15" s="62"/>
    </row>
    <row r="16" spans="1:19">
      <c r="A16" s="18" t="s">
        <v>101</v>
      </c>
      <c r="B16" s="190">
        <v>6</v>
      </c>
      <c r="C16" s="191">
        <v>56</v>
      </c>
      <c r="D16" s="192">
        <v>2984</v>
      </c>
      <c r="E16" s="117">
        <v>5</v>
      </c>
      <c r="F16" s="118">
        <v>48</v>
      </c>
      <c r="G16" s="119">
        <v>3746</v>
      </c>
      <c r="H16" s="190">
        <v>5</v>
      </c>
      <c r="I16" s="191">
        <v>55</v>
      </c>
      <c r="J16" s="192">
        <v>2459</v>
      </c>
      <c r="K16" s="117">
        <v>4</v>
      </c>
      <c r="L16" s="118">
        <v>40</v>
      </c>
      <c r="M16" s="119">
        <v>1956</v>
      </c>
      <c r="N16" s="117">
        <v>20</v>
      </c>
      <c r="O16" s="118">
        <v>199</v>
      </c>
      <c r="P16" s="119">
        <v>11145</v>
      </c>
      <c r="Q16" s="62"/>
      <c r="R16" s="62"/>
      <c r="S16" s="62"/>
    </row>
    <row r="17" spans="1:19">
      <c r="A17" s="18" t="s">
        <v>102</v>
      </c>
      <c r="B17" s="190">
        <v>19</v>
      </c>
      <c r="C17" s="191">
        <v>174</v>
      </c>
      <c r="D17" s="192">
        <v>8127</v>
      </c>
      <c r="E17" s="117">
        <v>13</v>
      </c>
      <c r="F17" s="118">
        <v>120</v>
      </c>
      <c r="G17" s="119">
        <v>10113</v>
      </c>
      <c r="H17" s="190">
        <v>16</v>
      </c>
      <c r="I17" s="191">
        <v>176</v>
      </c>
      <c r="J17" s="192">
        <v>6028</v>
      </c>
      <c r="K17" s="117">
        <v>7</v>
      </c>
      <c r="L17" s="118">
        <v>70</v>
      </c>
      <c r="M17" s="119">
        <v>4924</v>
      </c>
      <c r="N17" s="117">
        <v>55</v>
      </c>
      <c r="O17" s="118">
        <v>540</v>
      </c>
      <c r="P17" s="119">
        <v>29192</v>
      </c>
      <c r="Q17" s="62"/>
      <c r="R17" s="62"/>
      <c r="S17" s="62"/>
    </row>
    <row r="18" spans="1:19" s="72" customFormat="1">
      <c r="A18" s="222" t="s">
        <v>103</v>
      </c>
      <c r="B18" s="301">
        <v>20</v>
      </c>
      <c r="C18" s="302">
        <v>184</v>
      </c>
      <c r="D18" s="303">
        <v>17552</v>
      </c>
      <c r="E18" s="304">
        <v>20</v>
      </c>
      <c r="F18" s="305">
        <v>186</v>
      </c>
      <c r="G18" s="306">
        <v>20675</v>
      </c>
      <c r="H18" s="301">
        <v>24</v>
      </c>
      <c r="I18" s="302">
        <v>264</v>
      </c>
      <c r="J18" s="303">
        <v>13411</v>
      </c>
      <c r="K18" s="304">
        <v>12</v>
      </c>
      <c r="L18" s="305">
        <v>120</v>
      </c>
      <c r="M18" s="306">
        <v>10995</v>
      </c>
      <c r="N18" s="304">
        <v>76</v>
      </c>
      <c r="O18" s="305">
        <v>754</v>
      </c>
      <c r="P18" s="306">
        <v>62633</v>
      </c>
      <c r="Q18" s="62"/>
      <c r="R18" s="62"/>
      <c r="S18" s="62"/>
    </row>
    <row r="19" spans="1:19" s="72" customFormat="1">
      <c r="A19" s="222" t="s">
        <v>104</v>
      </c>
      <c r="B19" s="301">
        <v>23</v>
      </c>
      <c r="C19" s="302">
        <v>212</v>
      </c>
      <c r="D19" s="303">
        <v>25695</v>
      </c>
      <c r="E19" s="304">
        <v>24</v>
      </c>
      <c r="F19" s="305">
        <v>220</v>
      </c>
      <c r="G19" s="306">
        <v>27493</v>
      </c>
      <c r="H19" s="301">
        <v>26</v>
      </c>
      <c r="I19" s="302">
        <v>286</v>
      </c>
      <c r="J19" s="303">
        <v>19576</v>
      </c>
      <c r="K19" s="304">
        <v>15</v>
      </c>
      <c r="L19" s="305">
        <v>150</v>
      </c>
      <c r="M19" s="306">
        <v>16264</v>
      </c>
      <c r="N19" s="304">
        <v>88</v>
      </c>
      <c r="O19" s="305">
        <v>868</v>
      </c>
      <c r="P19" s="306">
        <v>89028</v>
      </c>
      <c r="Q19" s="62"/>
      <c r="R19" s="62"/>
      <c r="S19" s="62"/>
    </row>
    <row r="20" spans="1:19" s="72" customFormat="1">
      <c r="A20" s="222" t="s">
        <v>105</v>
      </c>
      <c r="B20" s="301">
        <v>20</v>
      </c>
      <c r="C20" s="302">
        <v>186</v>
      </c>
      <c r="D20" s="303">
        <v>15483</v>
      </c>
      <c r="E20" s="304">
        <v>18</v>
      </c>
      <c r="F20" s="305">
        <v>168</v>
      </c>
      <c r="G20" s="306">
        <v>15654</v>
      </c>
      <c r="H20" s="301">
        <v>19</v>
      </c>
      <c r="I20" s="302">
        <v>209</v>
      </c>
      <c r="J20" s="303">
        <v>11925</v>
      </c>
      <c r="K20" s="304">
        <v>11</v>
      </c>
      <c r="L20" s="305">
        <v>110</v>
      </c>
      <c r="M20" s="306">
        <v>9902</v>
      </c>
      <c r="N20" s="304">
        <v>68</v>
      </c>
      <c r="O20" s="305">
        <v>673</v>
      </c>
      <c r="P20" s="306">
        <v>52964</v>
      </c>
      <c r="Q20" s="62"/>
      <c r="R20" s="62"/>
      <c r="S20" s="62"/>
    </row>
    <row r="21" spans="1:19">
      <c r="A21" s="18" t="s">
        <v>106</v>
      </c>
      <c r="B21" s="190">
        <v>18</v>
      </c>
      <c r="C21" s="191">
        <v>168</v>
      </c>
      <c r="D21" s="192">
        <v>9298</v>
      </c>
      <c r="E21" s="117">
        <v>15</v>
      </c>
      <c r="F21" s="118">
        <v>138</v>
      </c>
      <c r="G21" s="119">
        <v>9448</v>
      </c>
      <c r="H21" s="190">
        <v>13</v>
      </c>
      <c r="I21" s="191">
        <v>143</v>
      </c>
      <c r="J21" s="192">
        <v>6432</v>
      </c>
      <c r="K21" s="117">
        <v>9</v>
      </c>
      <c r="L21" s="118">
        <v>90</v>
      </c>
      <c r="M21" s="119">
        <v>5602</v>
      </c>
      <c r="N21" s="117">
        <v>55</v>
      </c>
      <c r="O21" s="118">
        <v>539</v>
      </c>
      <c r="P21" s="119">
        <v>30780</v>
      </c>
      <c r="Q21" s="62"/>
      <c r="R21" s="62"/>
      <c r="S21" s="62"/>
    </row>
    <row r="22" spans="1:19">
      <c r="A22" s="18" t="s">
        <v>107</v>
      </c>
      <c r="B22" s="190">
        <v>18</v>
      </c>
      <c r="C22" s="191">
        <v>168</v>
      </c>
      <c r="D22" s="192">
        <v>6766</v>
      </c>
      <c r="E22" s="117">
        <v>14</v>
      </c>
      <c r="F22" s="118">
        <v>128</v>
      </c>
      <c r="G22" s="119">
        <v>6851</v>
      </c>
      <c r="H22" s="190">
        <v>10</v>
      </c>
      <c r="I22" s="191">
        <v>110</v>
      </c>
      <c r="J22" s="192">
        <v>4242</v>
      </c>
      <c r="K22" s="117">
        <v>8</v>
      </c>
      <c r="L22" s="118">
        <v>80</v>
      </c>
      <c r="M22" s="119">
        <v>4181</v>
      </c>
      <c r="N22" s="117">
        <v>50</v>
      </c>
      <c r="O22" s="118">
        <v>486</v>
      </c>
      <c r="P22" s="119">
        <v>22040</v>
      </c>
      <c r="Q22" s="62"/>
      <c r="R22" s="62"/>
      <c r="S22" s="62"/>
    </row>
    <row r="23" spans="1:19">
      <c r="A23" s="18" t="s">
        <v>108</v>
      </c>
      <c r="B23" s="190">
        <v>17</v>
      </c>
      <c r="C23" s="191">
        <v>158</v>
      </c>
      <c r="D23" s="192">
        <v>5262</v>
      </c>
      <c r="E23" s="117">
        <v>14</v>
      </c>
      <c r="F23" s="118">
        <v>128</v>
      </c>
      <c r="G23" s="119">
        <v>5616</v>
      </c>
      <c r="H23" s="190">
        <v>10</v>
      </c>
      <c r="I23" s="191">
        <v>110</v>
      </c>
      <c r="J23" s="192">
        <v>3272</v>
      </c>
      <c r="K23" s="117">
        <v>8</v>
      </c>
      <c r="L23" s="118">
        <v>80</v>
      </c>
      <c r="M23" s="119">
        <v>3378</v>
      </c>
      <c r="N23" s="117">
        <v>49</v>
      </c>
      <c r="O23" s="118">
        <v>476</v>
      </c>
      <c r="P23" s="119">
        <v>17528</v>
      </c>
      <c r="Q23" s="62"/>
      <c r="R23" s="62"/>
      <c r="S23" s="62"/>
    </row>
    <row r="24" spans="1:19">
      <c r="A24" s="18" t="s">
        <v>109</v>
      </c>
      <c r="B24" s="190">
        <v>18</v>
      </c>
      <c r="C24" s="191">
        <v>168</v>
      </c>
      <c r="D24" s="192">
        <v>5280</v>
      </c>
      <c r="E24" s="117">
        <v>15</v>
      </c>
      <c r="F24" s="118">
        <v>138</v>
      </c>
      <c r="G24" s="119">
        <v>5498</v>
      </c>
      <c r="H24" s="190">
        <v>10</v>
      </c>
      <c r="I24" s="191">
        <v>110</v>
      </c>
      <c r="J24" s="192">
        <v>3302</v>
      </c>
      <c r="K24" s="117">
        <v>7</v>
      </c>
      <c r="L24" s="118">
        <v>70</v>
      </c>
      <c r="M24" s="119">
        <v>3288</v>
      </c>
      <c r="N24" s="117">
        <v>50</v>
      </c>
      <c r="O24" s="118">
        <v>486</v>
      </c>
      <c r="P24" s="119">
        <v>17368</v>
      </c>
      <c r="Q24" s="62"/>
      <c r="R24" s="62"/>
      <c r="S24" s="62"/>
    </row>
    <row r="25" spans="1:19">
      <c r="A25" s="18" t="s">
        <v>110</v>
      </c>
      <c r="B25" s="190">
        <v>18</v>
      </c>
      <c r="C25" s="191">
        <v>168</v>
      </c>
      <c r="D25" s="192">
        <v>5844</v>
      </c>
      <c r="E25" s="117">
        <v>15</v>
      </c>
      <c r="F25" s="118">
        <v>138</v>
      </c>
      <c r="G25" s="119">
        <v>6018</v>
      </c>
      <c r="H25" s="190">
        <v>12</v>
      </c>
      <c r="I25" s="191">
        <v>132</v>
      </c>
      <c r="J25" s="192">
        <v>3654</v>
      </c>
      <c r="K25" s="117">
        <v>8</v>
      </c>
      <c r="L25" s="118">
        <v>80</v>
      </c>
      <c r="M25" s="119">
        <v>3379</v>
      </c>
      <c r="N25" s="117">
        <v>53</v>
      </c>
      <c r="O25" s="118">
        <v>518</v>
      </c>
      <c r="P25" s="119">
        <v>18895</v>
      </c>
      <c r="Q25" s="62"/>
      <c r="R25" s="62"/>
      <c r="S25" s="62"/>
    </row>
    <row r="26" spans="1:19">
      <c r="A26" s="18" t="s">
        <v>111</v>
      </c>
      <c r="B26" s="190">
        <v>19</v>
      </c>
      <c r="C26" s="191">
        <v>176</v>
      </c>
      <c r="D26" s="192">
        <v>6353</v>
      </c>
      <c r="E26" s="117">
        <v>19</v>
      </c>
      <c r="F26" s="118">
        <v>178</v>
      </c>
      <c r="G26" s="119">
        <v>6523</v>
      </c>
      <c r="H26" s="190">
        <v>12</v>
      </c>
      <c r="I26" s="191">
        <v>132</v>
      </c>
      <c r="J26" s="192">
        <v>4277</v>
      </c>
      <c r="K26" s="117">
        <v>8</v>
      </c>
      <c r="L26" s="118">
        <v>80</v>
      </c>
      <c r="M26" s="119">
        <v>3666</v>
      </c>
      <c r="N26" s="117">
        <v>58</v>
      </c>
      <c r="O26" s="118">
        <v>566</v>
      </c>
      <c r="P26" s="119">
        <v>20819</v>
      </c>
      <c r="Q26" s="62"/>
      <c r="R26" s="62"/>
      <c r="S26" s="62"/>
    </row>
    <row r="27" spans="1:19">
      <c r="A27" s="18" t="s">
        <v>112</v>
      </c>
      <c r="B27" s="190">
        <v>23</v>
      </c>
      <c r="C27" s="191">
        <v>210</v>
      </c>
      <c r="D27" s="192">
        <v>6383</v>
      </c>
      <c r="E27" s="117">
        <v>21</v>
      </c>
      <c r="F27" s="118">
        <v>194</v>
      </c>
      <c r="G27" s="119">
        <v>7171</v>
      </c>
      <c r="H27" s="190">
        <v>18</v>
      </c>
      <c r="I27" s="191">
        <v>198</v>
      </c>
      <c r="J27" s="192">
        <v>4673</v>
      </c>
      <c r="K27" s="117">
        <v>11</v>
      </c>
      <c r="L27" s="118">
        <v>110</v>
      </c>
      <c r="M27" s="119">
        <v>3991</v>
      </c>
      <c r="N27" s="117">
        <v>73</v>
      </c>
      <c r="O27" s="118">
        <v>712</v>
      </c>
      <c r="P27" s="119">
        <v>22218</v>
      </c>
      <c r="Q27" s="62"/>
      <c r="R27" s="62"/>
      <c r="S27" s="62"/>
    </row>
    <row r="28" spans="1:19">
      <c r="A28" s="18" t="s">
        <v>113</v>
      </c>
      <c r="B28" s="190">
        <v>22</v>
      </c>
      <c r="C28" s="191">
        <v>204</v>
      </c>
      <c r="D28" s="192">
        <v>6880</v>
      </c>
      <c r="E28" s="117">
        <v>19</v>
      </c>
      <c r="F28" s="118">
        <v>178</v>
      </c>
      <c r="G28" s="119">
        <v>7961</v>
      </c>
      <c r="H28" s="190">
        <v>24</v>
      </c>
      <c r="I28" s="191">
        <v>264</v>
      </c>
      <c r="J28" s="192">
        <v>5092</v>
      </c>
      <c r="K28" s="117">
        <v>12</v>
      </c>
      <c r="L28" s="118">
        <v>120</v>
      </c>
      <c r="M28" s="119">
        <v>4333</v>
      </c>
      <c r="N28" s="117">
        <v>77</v>
      </c>
      <c r="O28" s="118">
        <v>766</v>
      </c>
      <c r="P28" s="119">
        <v>24266</v>
      </c>
      <c r="Q28" s="62"/>
      <c r="R28" s="62"/>
      <c r="S28" s="62"/>
    </row>
    <row r="29" spans="1:19">
      <c r="A29" s="18" t="s">
        <v>114</v>
      </c>
      <c r="B29" s="190">
        <v>20</v>
      </c>
      <c r="C29" s="191">
        <v>186</v>
      </c>
      <c r="D29" s="192">
        <v>4999</v>
      </c>
      <c r="E29" s="117">
        <v>18</v>
      </c>
      <c r="F29" s="118">
        <v>166</v>
      </c>
      <c r="G29" s="119">
        <v>5538</v>
      </c>
      <c r="H29" s="190">
        <v>20</v>
      </c>
      <c r="I29" s="191">
        <v>220</v>
      </c>
      <c r="J29" s="192">
        <v>3392</v>
      </c>
      <c r="K29" s="117">
        <v>12</v>
      </c>
      <c r="L29" s="118">
        <v>120</v>
      </c>
      <c r="M29" s="119">
        <v>2979</v>
      </c>
      <c r="N29" s="117">
        <v>70</v>
      </c>
      <c r="O29" s="118">
        <v>692</v>
      </c>
      <c r="P29" s="119">
        <v>16908</v>
      </c>
      <c r="Q29" s="62"/>
      <c r="R29" s="62"/>
      <c r="S29" s="62"/>
    </row>
    <row r="30" spans="1:19">
      <c r="A30" s="18" t="s">
        <v>115</v>
      </c>
      <c r="B30" s="190">
        <v>19</v>
      </c>
      <c r="C30" s="191">
        <v>176</v>
      </c>
      <c r="D30" s="192">
        <v>3166</v>
      </c>
      <c r="E30" s="117">
        <v>18</v>
      </c>
      <c r="F30" s="118">
        <v>166</v>
      </c>
      <c r="G30" s="119">
        <v>3260</v>
      </c>
      <c r="H30" s="190">
        <v>16</v>
      </c>
      <c r="I30" s="191">
        <v>176</v>
      </c>
      <c r="J30" s="192">
        <v>1957</v>
      </c>
      <c r="K30" s="117">
        <v>11</v>
      </c>
      <c r="L30" s="118">
        <v>110</v>
      </c>
      <c r="M30" s="119">
        <v>1992</v>
      </c>
      <c r="N30" s="117">
        <v>64</v>
      </c>
      <c r="O30" s="118">
        <v>628</v>
      </c>
      <c r="P30" s="119">
        <v>10375</v>
      </c>
      <c r="Q30" s="62"/>
      <c r="R30" s="62"/>
      <c r="S30" s="62"/>
    </row>
    <row r="31" spans="1:19">
      <c r="A31" s="18" t="s">
        <v>116</v>
      </c>
      <c r="B31" s="190">
        <v>18</v>
      </c>
      <c r="C31" s="191">
        <v>166</v>
      </c>
      <c r="D31" s="192">
        <v>1867</v>
      </c>
      <c r="E31" s="117">
        <v>16</v>
      </c>
      <c r="F31" s="118">
        <v>148</v>
      </c>
      <c r="G31" s="119">
        <v>2299</v>
      </c>
      <c r="H31" s="190">
        <v>12</v>
      </c>
      <c r="I31" s="191">
        <v>132</v>
      </c>
      <c r="J31" s="192">
        <v>1269</v>
      </c>
      <c r="K31" s="117">
        <v>10</v>
      </c>
      <c r="L31" s="118">
        <v>100</v>
      </c>
      <c r="M31" s="119">
        <v>1307</v>
      </c>
      <c r="N31" s="117">
        <v>56</v>
      </c>
      <c r="O31" s="118">
        <v>546</v>
      </c>
      <c r="P31" s="119">
        <v>6742</v>
      </c>
      <c r="Q31" s="62"/>
      <c r="R31" s="62"/>
      <c r="S31" s="62"/>
    </row>
    <row r="32" spans="1:19">
      <c r="A32" s="18" t="s">
        <v>117</v>
      </c>
      <c r="B32" s="190">
        <v>17</v>
      </c>
      <c r="C32" s="191">
        <v>160</v>
      </c>
      <c r="D32" s="192">
        <v>1566</v>
      </c>
      <c r="E32" s="117">
        <v>13</v>
      </c>
      <c r="F32" s="118">
        <v>118</v>
      </c>
      <c r="G32" s="119">
        <v>1928</v>
      </c>
      <c r="H32" s="190">
        <v>12</v>
      </c>
      <c r="I32" s="191">
        <v>132</v>
      </c>
      <c r="J32" s="192">
        <v>1193</v>
      </c>
      <c r="K32" s="117">
        <v>6</v>
      </c>
      <c r="L32" s="118">
        <v>60</v>
      </c>
      <c r="M32" s="119">
        <v>1027</v>
      </c>
      <c r="N32" s="117">
        <v>48</v>
      </c>
      <c r="O32" s="118">
        <v>470</v>
      </c>
      <c r="P32" s="119">
        <v>5714</v>
      </c>
      <c r="Q32" s="62"/>
      <c r="R32" s="62"/>
      <c r="S32" s="62"/>
    </row>
    <row r="33" spans="1:19">
      <c r="A33" s="18" t="s">
        <v>118</v>
      </c>
      <c r="B33" s="190">
        <v>17</v>
      </c>
      <c r="C33" s="191">
        <v>160</v>
      </c>
      <c r="D33" s="192">
        <v>1276</v>
      </c>
      <c r="E33" s="117">
        <v>11</v>
      </c>
      <c r="F33" s="118">
        <v>100</v>
      </c>
      <c r="G33" s="119">
        <v>1423</v>
      </c>
      <c r="H33" s="190">
        <v>8</v>
      </c>
      <c r="I33" s="191">
        <v>88</v>
      </c>
      <c r="J33" s="192">
        <v>890</v>
      </c>
      <c r="K33" s="117">
        <v>6</v>
      </c>
      <c r="L33" s="118">
        <v>60</v>
      </c>
      <c r="M33" s="119">
        <v>815</v>
      </c>
      <c r="N33" s="117">
        <v>42</v>
      </c>
      <c r="O33" s="118">
        <v>408</v>
      </c>
      <c r="P33" s="119">
        <v>4404</v>
      </c>
      <c r="Q33" s="62"/>
      <c r="R33" s="62"/>
      <c r="S33" s="62"/>
    </row>
    <row r="34" spans="1:19" ht="13.5" customHeight="1">
      <c r="A34" s="19" t="s">
        <v>119</v>
      </c>
      <c r="B34" s="193">
        <v>6</v>
      </c>
      <c r="C34" s="194">
        <v>58</v>
      </c>
      <c r="D34" s="195">
        <v>786</v>
      </c>
      <c r="E34" s="120">
        <v>6</v>
      </c>
      <c r="F34" s="121">
        <v>58</v>
      </c>
      <c r="G34" s="122">
        <v>755</v>
      </c>
      <c r="H34" s="193">
        <v>9</v>
      </c>
      <c r="I34" s="194">
        <v>99</v>
      </c>
      <c r="J34" s="195">
        <v>612</v>
      </c>
      <c r="K34" s="120">
        <v>6</v>
      </c>
      <c r="L34" s="121">
        <v>60</v>
      </c>
      <c r="M34" s="122">
        <v>509</v>
      </c>
      <c r="N34" s="120">
        <v>27</v>
      </c>
      <c r="O34" s="121">
        <v>275</v>
      </c>
      <c r="P34" s="122">
        <v>2662</v>
      </c>
      <c r="Q34" s="62"/>
      <c r="R34" s="62"/>
      <c r="S34" s="62"/>
    </row>
    <row r="35" spans="1:19">
      <c r="A35" s="47"/>
      <c r="B35" s="187"/>
      <c r="C35" s="188"/>
      <c r="D35" s="189"/>
      <c r="E35" s="114"/>
      <c r="F35" s="115"/>
      <c r="G35" s="116"/>
      <c r="H35" s="187"/>
      <c r="I35" s="188"/>
      <c r="J35" s="189"/>
      <c r="K35" s="114"/>
      <c r="L35" s="115"/>
      <c r="M35" s="116"/>
      <c r="N35" s="114"/>
      <c r="O35" s="115"/>
      <c r="P35" s="116"/>
    </row>
    <row r="36" spans="1:19" s="97" customFormat="1" ht="21.75" customHeight="1">
      <c r="A36" s="96" t="s">
        <v>1</v>
      </c>
      <c r="B36" s="196">
        <v>354</v>
      </c>
      <c r="C36" s="197">
        <v>3298</v>
      </c>
      <c r="D36" s="198">
        <v>137142</v>
      </c>
      <c r="E36" s="123">
        <v>310</v>
      </c>
      <c r="F36" s="124">
        <v>2878</v>
      </c>
      <c r="G36" s="125">
        <v>150014</v>
      </c>
      <c r="H36" s="196">
        <v>290</v>
      </c>
      <c r="I36" s="197">
        <v>3190</v>
      </c>
      <c r="J36" s="198">
        <v>99027</v>
      </c>
      <c r="K36" s="123">
        <v>187</v>
      </c>
      <c r="L36" s="124">
        <v>1870</v>
      </c>
      <c r="M36" s="125">
        <v>85650</v>
      </c>
      <c r="N36" s="123">
        <v>1141</v>
      </c>
      <c r="O36" s="124">
        <v>11236</v>
      </c>
      <c r="P36" s="125">
        <v>471833</v>
      </c>
    </row>
    <row r="37" spans="1:19" s="73" customFormat="1">
      <c r="A37" s="64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</row>
    <row r="38" spans="1:19" s="73" customFormat="1">
      <c r="A38" s="64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19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57"/>
      <c r="Q39" s="62"/>
    </row>
    <row r="40" spans="1:19">
      <c r="A40" s="339" t="s">
        <v>5</v>
      </c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</row>
    <row r="41" spans="1:19">
      <c r="A41" s="339" t="s">
        <v>213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</row>
    <row r="42" spans="1:19">
      <c r="A42" s="339" t="s">
        <v>202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</row>
    <row r="43" spans="1:19" ht="1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320"/>
      <c r="P43" s="321"/>
    </row>
    <row r="44" spans="1:19">
      <c r="A44" s="27"/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</row>
    <row r="45" spans="1:19">
      <c r="A45" s="340" t="s">
        <v>0</v>
      </c>
      <c r="B45" s="345" t="s">
        <v>154</v>
      </c>
      <c r="C45" s="374"/>
      <c r="D45" s="346"/>
      <c r="E45" s="345" t="s">
        <v>155</v>
      </c>
      <c r="F45" s="374"/>
      <c r="G45" s="346"/>
      <c r="H45" s="345" t="s">
        <v>172</v>
      </c>
      <c r="I45" s="337"/>
      <c r="J45" s="338"/>
      <c r="K45" s="345" t="s">
        <v>173</v>
      </c>
      <c r="L45" s="337"/>
      <c r="M45" s="338"/>
      <c r="N45" s="337" t="s">
        <v>1</v>
      </c>
      <c r="O45" s="337"/>
      <c r="P45" s="338"/>
      <c r="Q45" s="381"/>
      <c r="R45" s="381"/>
      <c r="S45" s="381"/>
    </row>
    <row r="46" spans="1:19" ht="15" customHeight="1">
      <c r="A46" s="341"/>
      <c r="B46" s="371" t="s">
        <v>160</v>
      </c>
      <c r="C46" s="372"/>
      <c r="D46" s="373"/>
      <c r="E46" s="341" t="s">
        <v>160</v>
      </c>
      <c r="F46" s="370"/>
      <c r="G46" s="375"/>
      <c r="H46" s="371" t="s">
        <v>161</v>
      </c>
      <c r="I46" s="372"/>
      <c r="J46" s="373"/>
      <c r="K46" s="341" t="s">
        <v>162</v>
      </c>
      <c r="L46" s="370"/>
      <c r="M46" s="375"/>
      <c r="N46" s="354" t="s">
        <v>44</v>
      </c>
      <c r="O46" s="354"/>
      <c r="P46" s="355"/>
      <c r="Q46" s="381"/>
      <c r="R46" s="381"/>
      <c r="S46" s="381"/>
    </row>
    <row r="47" spans="1:19">
      <c r="A47" s="341"/>
      <c r="B47" s="353" t="s">
        <v>186</v>
      </c>
      <c r="C47" s="354"/>
      <c r="D47" s="355"/>
      <c r="E47" s="377" t="s">
        <v>184</v>
      </c>
      <c r="F47" s="376"/>
      <c r="G47" s="378"/>
      <c r="H47" s="353" t="s">
        <v>158</v>
      </c>
      <c r="I47" s="354"/>
      <c r="J47" s="355"/>
      <c r="K47" s="377" t="s">
        <v>138</v>
      </c>
      <c r="L47" s="376"/>
      <c r="M47" s="378"/>
      <c r="N47" s="182"/>
      <c r="O47" s="182"/>
      <c r="P47" s="183"/>
    </row>
    <row r="48" spans="1:19">
      <c r="A48" s="341"/>
      <c r="B48" s="181" t="s">
        <v>27</v>
      </c>
      <c r="C48" s="182" t="s">
        <v>3</v>
      </c>
      <c r="D48" s="183" t="s">
        <v>4</v>
      </c>
      <c r="E48" s="69" t="s">
        <v>27</v>
      </c>
      <c r="F48" s="67" t="s">
        <v>3</v>
      </c>
      <c r="G48" s="68" t="s">
        <v>4</v>
      </c>
      <c r="H48" s="181" t="s">
        <v>27</v>
      </c>
      <c r="I48" s="182" t="s">
        <v>3</v>
      </c>
      <c r="J48" s="183" t="s">
        <v>4</v>
      </c>
      <c r="K48" s="69" t="s">
        <v>27</v>
      </c>
      <c r="L48" s="67" t="s">
        <v>3</v>
      </c>
      <c r="M48" s="68" t="s">
        <v>4</v>
      </c>
      <c r="N48" s="182" t="s">
        <v>27</v>
      </c>
      <c r="O48" s="182" t="s">
        <v>3</v>
      </c>
      <c r="P48" s="183" t="s">
        <v>4</v>
      </c>
    </row>
    <row r="49" spans="1:16">
      <c r="A49" s="41"/>
      <c r="B49" s="184"/>
      <c r="C49" s="185"/>
      <c r="D49" s="186"/>
      <c r="E49" s="23"/>
      <c r="F49" s="70"/>
      <c r="G49" s="71"/>
      <c r="H49" s="184"/>
      <c r="I49" s="185"/>
      <c r="J49" s="186"/>
      <c r="K49" s="23"/>
      <c r="L49" s="70"/>
      <c r="M49" s="71"/>
      <c r="N49" s="185"/>
      <c r="O49" s="185"/>
      <c r="P49" s="186"/>
    </row>
    <row r="50" spans="1:16">
      <c r="A50" s="17" t="s">
        <v>96</v>
      </c>
      <c r="B50" s="187">
        <v>4</v>
      </c>
      <c r="C50" s="188">
        <v>40</v>
      </c>
      <c r="D50" s="189">
        <v>2033</v>
      </c>
      <c r="E50" s="114">
        <v>5</v>
      </c>
      <c r="F50" s="115">
        <v>50</v>
      </c>
      <c r="G50" s="116">
        <v>2031</v>
      </c>
      <c r="H50" s="187">
        <v>6</v>
      </c>
      <c r="I50" s="188">
        <v>66</v>
      </c>
      <c r="J50" s="189">
        <v>1742</v>
      </c>
      <c r="K50" s="114">
        <v>5</v>
      </c>
      <c r="L50" s="115">
        <v>50</v>
      </c>
      <c r="M50" s="116">
        <v>1504</v>
      </c>
      <c r="N50" s="188">
        <v>20</v>
      </c>
      <c r="O50" s="188">
        <v>206</v>
      </c>
      <c r="P50" s="189">
        <v>7310</v>
      </c>
    </row>
    <row r="51" spans="1:16">
      <c r="A51" s="18" t="s">
        <v>97</v>
      </c>
      <c r="B51" s="190">
        <v>3</v>
      </c>
      <c r="C51" s="191">
        <v>30</v>
      </c>
      <c r="D51" s="192">
        <v>539</v>
      </c>
      <c r="E51" s="117">
        <v>3</v>
      </c>
      <c r="F51" s="118">
        <v>30</v>
      </c>
      <c r="G51" s="119">
        <v>340</v>
      </c>
      <c r="H51" s="190">
        <v>3</v>
      </c>
      <c r="I51" s="191">
        <v>33</v>
      </c>
      <c r="J51" s="192">
        <v>381</v>
      </c>
      <c r="K51" s="117">
        <v>3</v>
      </c>
      <c r="L51" s="118">
        <v>30</v>
      </c>
      <c r="M51" s="119">
        <v>240</v>
      </c>
      <c r="N51" s="191">
        <v>12</v>
      </c>
      <c r="O51" s="191">
        <v>123</v>
      </c>
      <c r="P51" s="192">
        <v>1500</v>
      </c>
    </row>
    <row r="52" spans="1:16">
      <c r="A52" s="18" t="s">
        <v>98</v>
      </c>
      <c r="B52" s="190">
        <v>3</v>
      </c>
      <c r="C52" s="191">
        <v>30</v>
      </c>
      <c r="D52" s="192">
        <v>178</v>
      </c>
      <c r="E52" s="117">
        <v>3</v>
      </c>
      <c r="F52" s="118">
        <v>30</v>
      </c>
      <c r="G52" s="119">
        <v>122</v>
      </c>
      <c r="H52" s="190">
        <v>3</v>
      </c>
      <c r="I52" s="191">
        <v>33</v>
      </c>
      <c r="J52" s="192">
        <v>92</v>
      </c>
      <c r="K52" s="117">
        <v>3</v>
      </c>
      <c r="L52" s="118">
        <v>30</v>
      </c>
      <c r="M52" s="119">
        <v>126</v>
      </c>
      <c r="N52" s="191">
        <v>12</v>
      </c>
      <c r="O52" s="191">
        <v>123</v>
      </c>
      <c r="P52" s="192">
        <v>518</v>
      </c>
    </row>
    <row r="53" spans="1:16">
      <c r="A53" s="18" t="s">
        <v>99</v>
      </c>
      <c r="B53" s="190">
        <v>3</v>
      </c>
      <c r="C53" s="191">
        <v>30</v>
      </c>
      <c r="D53" s="192">
        <v>216</v>
      </c>
      <c r="E53" s="117">
        <v>3</v>
      </c>
      <c r="F53" s="118">
        <v>30</v>
      </c>
      <c r="G53" s="119">
        <v>196</v>
      </c>
      <c r="H53" s="190">
        <v>3</v>
      </c>
      <c r="I53" s="191">
        <v>33</v>
      </c>
      <c r="J53" s="192">
        <v>264</v>
      </c>
      <c r="K53" s="117">
        <v>3</v>
      </c>
      <c r="L53" s="118">
        <v>30</v>
      </c>
      <c r="M53" s="119">
        <v>141</v>
      </c>
      <c r="N53" s="191">
        <v>12</v>
      </c>
      <c r="O53" s="191">
        <v>123</v>
      </c>
      <c r="P53" s="192">
        <v>817</v>
      </c>
    </row>
    <row r="54" spans="1:16">
      <c r="A54" s="18" t="s">
        <v>100</v>
      </c>
      <c r="B54" s="190">
        <v>3</v>
      </c>
      <c r="C54" s="191">
        <v>30</v>
      </c>
      <c r="D54" s="192">
        <v>348</v>
      </c>
      <c r="E54" s="117">
        <v>3</v>
      </c>
      <c r="F54" s="118">
        <v>30</v>
      </c>
      <c r="G54" s="119">
        <v>324</v>
      </c>
      <c r="H54" s="190">
        <v>4</v>
      </c>
      <c r="I54" s="191">
        <v>44</v>
      </c>
      <c r="J54" s="192">
        <v>454</v>
      </c>
      <c r="K54" s="117">
        <v>3</v>
      </c>
      <c r="L54" s="118">
        <v>30</v>
      </c>
      <c r="M54" s="119">
        <v>184</v>
      </c>
      <c r="N54" s="191">
        <v>13</v>
      </c>
      <c r="O54" s="191">
        <v>134</v>
      </c>
      <c r="P54" s="192">
        <v>1310</v>
      </c>
    </row>
    <row r="55" spans="1:16">
      <c r="A55" s="18" t="s">
        <v>101</v>
      </c>
      <c r="B55" s="190">
        <v>3</v>
      </c>
      <c r="C55" s="191">
        <v>30</v>
      </c>
      <c r="D55" s="192">
        <v>731</v>
      </c>
      <c r="E55" s="117">
        <v>5</v>
      </c>
      <c r="F55" s="118">
        <v>48</v>
      </c>
      <c r="G55" s="119">
        <v>703</v>
      </c>
      <c r="H55" s="190">
        <v>5</v>
      </c>
      <c r="I55" s="191">
        <v>55</v>
      </c>
      <c r="J55" s="192">
        <v>1009</v>
      </c>
      <c r="K55" s="117">
        <v>3</v>
      </c>
      <c r="L55" s="118">
        <v>30</v>
      </c>
      <c r="M55" s="119">
        <v>405</v>
      </c>
      <c r="N55" s="191">
        <v>16</v>
      </c>
      <c r="O55" s="191">
        <v>163</v>
      </c>
      <c r="P55" s="192">
        <v>2848</v>
      </c>
    </row>
    <row r="56" spans="1:16">
      <c r="A56" s="18" t="s">
        <v>102</v>
      </c>
      <c r="B56" s="190">
        <v>14</v>
      </c>
      <c r="C56" s="191">
        <v>132</v>
      </c>
      <c r="D56" s="192">
        <v>2176</v>
      </c>
      <c r="E56" s="117">
        <v>10</v>
      </c>
      <c r="F56" s="118">
        <v>90</v>
      </c>
      <c r="G56" s="119">
        <v>2064</v>
      </c>
      <c r="H56" s="190">
        <v>13</v>
      </c>
      <c r="I56" s="191">
        <v>143</v>
      </c>
      <c r="J56" s="192">
        <v>2739</v>
      </c>
      <c r="K56" s="117">
        <v>6</v>
      </c>
      <c r="L56" s="118">
        <v>60</v>
      </c>
      <c r="M56" s="119">
        <v>1331</v>
      </c>
      <c r="N56" s="191">
        <v>43</v>
      </c>
      <c r="O56" s="191">
        <v>425</v>
      </c>
      <c r="P56" s="192">
        <v>8310</v>
      </c>
    </row>
    <row r="57" spans="1:16">
      <c r="A57" s="18" t="s">
        <v>103</v>
      </c>
      <c r="B57" s="190">
        <v>18</v>
      </c>
      <c r="C57" s="191">
        <v>168</v>
      </c>
      <c r="D57" s="192">
        <v>4249</v>
      </c>
      <c r="E57" s="117">
        <v>13</v>
      </c>
      <c r="F57" s="118">
        <v>120</v>
      </c>
      <c r="G57" s="119">
        <v>3944</v>
      </c>
      <c r="H57" s="190">
        <v>24</v>
      </c>
      <c r="I57" s="191">
        <v>264</v>
      </c>
      <c r="J57" s="192">
        <v>4911</v>
      </c>
      <c r="K57" s="117">
        <v>9</v>
      </c>
      <c r="L57" s="118">
        <v>90</v>
      </c>
      <c r="M57" s="119">
        <v>2551</v>
      </c>
      <c r="N57" s="191">
        <v>64</v>
      </c>
      <c r="O57" s="191">
        <v>642</v>
      </c>
      <c r="P57" s="192">
        <v>15655</v>
      </c>
    </row>
    <row r="58" spans="1:16">
      <c r="A58" s="18" t="s">
        <v>104</v>
      </c>
      <c r="B58" s="190">
        <v>22</v>
      </c>
      <c r="C58" s="191">
        <v>202</v>
      </c>
      <c r="D58" s="192">
        <v>4589</v>
      </c>
      <c r="E58" s="117">
        <v>19</v>
      </c>
      <c r="F58" s="118">
        <v>178</v>
      </c>
      <c r="G58" s="119">
        <v>4571</v>
      </c>
      <c r="H58" s="190">
        <v>26</v>
      </c>
      <c r="I58" s="191">
        <v>286</v>
      </c>
      <c r="J58" s="192">
        <v>5711</v>
      </c>
      <c r="K58" s="117">
        <v>12</v>
      </c>
      <c r="L58" s="118">
        <v>120</v>
      </c>
      <c r="M58" s="119">
        <v>2994</v>
      </c>
      <c r="N58" s="191">
        <v>79</v>
      </c>
      <c r="O58" s="191">
        <v>786</v>
      </c>
      <c r="P58" s="192">
        <v>17865</v>
      </c>
    </row>
    <row r="59" spans="1:16">
      <c r="A59" s="18" t="s">
        <v>105</v>
      </c>
      <c r="B59" s="190">
        <v>23</v>
      </c>
      <c r="C59" s="191">
        <v>212</v>
      </c>
      <c r="D59" s="192">
        <v>3260</v>
      </c>
      <c r="E59" s="117">
        <v>18</v>
      </c>
      <c r="F59" s="118">
        <v>172</v>
      </c>
      <c r="G59" s="119">
        <v>3334</v>
      </c>
      <c r="H59" s="190">
        <v>22</v>
      </c>
      <c r="I59" s="191">
        <v>242</v>
      </c>
      <c r="J59" s="192">
        <v>3419</v>
      </c>
      <c r="K59" s="117">
        <v>10</v>
      </c>
      <c r="L59" s="118">
        <v>100</v>
      </c>
      <c r="M59" s="119">
        <v>2089</v>
      </c>
      <c r="N59" s="191">
        <v>73</v>
      </c>
      <c r="O59" s="191">
        <v>726</v>
      </c>
      <c r="P59" s="192">
        <v>12102</v>
      </c>
    </row>
    <row r="60" spans="1:16">
      <c r="A60" s="18" t="s">
        <v>106</v>
      </c>
      <c r="B60" s="190">
        <v>19</v>
      </c>
      <c r="C60" s="191">
        <v>178</v>
      </c>
      <c r="D60" s="192">
        <v>2727</v>
      </c>
      <c r="E60" s="117">
        <v>17</v>
      </c>
      <c r="F60" s="118">
        <v>158</v>
      </c>
      <c r="G60" s="119">
        <v>2632</v>
      </c>
      <c r="H60" s="190">
        <v>13</v>
      </c>
      <c r="I60" s="191">
        <v>143</v>
      </c>
      <c r="J60" s="192">
        <v>2432</v>
      </c>
      <c r="K60" s="117">
        <v>8</v>
      </c>
      <c r="L60" s="118">
        <v>80</v>
      </c>
      <c r="M60" s="119">
        <v>1680</v>
      </c>
      <c r="N60" s="191">
        <v>57</v>
      </c>
      <c r="O60" s="191">
        <v>559</v>
      </c>
      <c r="P60" s="192">
        <v>9471</v>
      </c>
    </row>
    <row r="61" spans="1:16">
      <c r="A61" s="18" t="s">
        <v>107</v>
      </c>
      <c r="B61" s="190">
        <v>17</v>
      </c>
      <c r="C61" s="191">
        <v>158</v>
      </c>
      <c r="D61" s="192">
        <v>3008</v>
      </c>
      <c r="E61" s="117">
        <v>17</v>
      </c>
      <c r="F61" s="118">
        <v>156</v>
      </c>
      <c r="G61" s="119">
        <v>2928</v>
      </c>
      <c r="H61" s="190">
        <v>10</v>
      </c>
      <c r="I61" s="191">
        <v>110</v>
      </c>
      <c r="J61" s="192">
        <v>2385</v>
      </c>
      <c r="K61" s="117">
        <v>8</v>
      </c>
      <c r="L61" s="118">
        <v>80</v>
      </c>
      <c r="M61" s="119">
        <v>1871</v>
      </c>
      <c r="N61" s="191">
        <v>52</v>
      </c>
      <c r="O61" s="191">
        <v>504</v>
      </c>
      <c r="P61" s="192">
        <v>10192</v>
      </c>
    </row>
    <row r="62" spans="1:16">
      <c r="A62" s="18" t="s">
        <v>108</v>
      </c>
      <c r="B62" s="190">
        <v>19</v>
      </c>
      <c r="C62" s="191">
        <v>178</v>
      </c>
      <c r="D62" s="192">
        <v>3755</v>
      </c>
      <c r="E62" s="117">
        <v>13</v>
      </c>
      <c r="F62" s="118">
        <v>120</v>
      </c>
      <c r="G62" s="119">
        <v>3911</v>
      </c>
      <c r="H62" s="190">
        <v>10</v>
      </c>
      <c r="I62" s="191">
        <v>110</v>
      </c>
      <c r="J62" s="192">
        <v>3000</v>
      </c>
      <c r="K62" s="117">
        <v>8</v>
      </c>
      <c r="L62" s="118">
        <v>80</v>
      </c>
      <c r="M62" s="119">
        <v>2468</v>
      </c>
      <c r="N62" s="191">
        <v>50</v>
      </c>
      <c r="O62" s="191">
        <v>488</v>
      </c>
      <c r="P62" s="192">
        <v>13134</v>
      </c>
    </row>
    <row r="63" spans="1:16">
      <c r="A63" s="18" t="s">
        <v>109</v>
      </c>
      <c r="B63" s="190">
        <v>18</v>
      </c>
      <c r="C63" s="191">
        <v>168</v>
      </c>
      <c r="D63" s="192">
        <v>4412</v>
      </c>
      <c r="E63" s="117">
        <v>14</v>
      </c>
      <c r="F63" s="118">
        <v>128</v>
      </c>
      <c r="G63" s="119">
        <v>4710</v>
      </c>
      <c r="H63" s="190">
        <v>10</v>
      </c>
      <c r="I63" s="191">
        <v>110</v>
      </c>
      <c r="J63" s="192">
        <v>3501</v>
      </c>
      <c r="K63" s="117">
        <v>8</v>
      </c>
      <c r="L63" s="118">
        <v>80</v>
      </c>
      <c r="M63" s="119">
        <v>2838</v>
      </c>
      <c r="N63" s="191">
        <v>50</v>
      </c>
      <c r="O63" s="191">
        <v>486</v>
      </c>
      <c r="P63" s="192">
        <v>15461</v>
      </c>
    </row>
    <row r="64" spans="1:16">
      <c r="A64" s="18" t="s">
        <v>110</v>
      </c>
      <c r="B64" s="190">
        <v>18</v>
      </c>
      <c r="C64" s="191">
        <v>168</v>
      </c>
      <c r="D64" s="192">
        <v>6058</v>
      </c>
      <c r="E64" s="117">
        <v>14</v>
      </c>
      <c r="F64" s="118">
        <v>128</v>
      </c>
      <c r="G64" s="119">
        <v>6390</v>
      </c>
      <c r="H64" s="190">
        <v>12</v>
      </c>
      <c r="I64" s="191">
        <v>132</v>
      </c>
      <c r="J64" s="192">
        <v>4632</v>
      </c>
      <c r="K64" s="117">
        <v>8</v>
      </c>
      <c r="L64" s="118">
        <v>80</v>
      </c>
      <c r="M64" s="119">
        <v>3718</v>
      </c>
      <c r="N64" s="191">
        <v>52</v>
      </c>
      <c r="O64" s="191">
        <v>508</v>
      </c>
      <c r="P64" s="192">
        <v>20798</v>
      </c>
    </row>
    <row r="65" spans="1:19">
      <c r="A65" s="18" t="s">
        <v>111</v>
      </c>
      <c r="B65" s="190">
        <v>18</v>
      </c>
      <c r="C65" s="191">
        <v>168</v>
      </c>
      <c r="D65" s="192">
        <v>9415</v>
      </c>
      <c r="E65" s="117">
        <v>16</v>
      </c>
      <c r="F65" s="118">
        <v>148</v>
      </c>
      <c r="G65" s="119">
        <v>10460</v>
      </c>
      <c r="H65" s="190">
        <v>12</v>
      </c>
      <c r="I65" s="191">
        <v>132</v>
      </c>
      <c r="J65" s="192">
        <v>6764</v>
      </c>
      <c r="K65" s="117">
        <v>10</v>
      </c>
      <c r="L65" s="118">
        <v>100</v>
      </c>
      <c r="M65" s="119">
        <v>5941</v>
      </c>
      <c r="N65" s="191">
        <v>56</v>
      </c>
      <c r="O65" s="191">
        <v>548</v>
      </c>
      <c r="P65" s="192">
        <v>32580</v>
      </c>
    </row>
    <row r="66" spans="1:19" s="60" customFormat="1">
      <c r="A66" s="222" t="s">
        <v>112</v>
      </c>
      <c r="B66" s="301">
        <v>20</v>
      </c>
      <c r="C66" s="302">
        <v>186</v>
      </c>
      <c r="D66" s="303">
        <v>12858</v>
      </c>
      <c r="E66" s="304">
        <v>19</v>
      </c>
      <c r="F66" s="305">
        <v>176</v>
      </c>
      <c r="G66" s="306">
        <v>14778</v>
      </c>
      <c r="H66" s="301">
        <v>16</v>
      </c>
      <c r="I66" s="302">
        <v>176</v>
      </c>
      <c r="J66" s="303">
        <v>10114</v>
      </c>
      <c r="K66" s="304">
        <v>11</v>
      </c>
      <c r="L66" s="305">
        <v>110</v>
      </c>
      <c r="M66" s="306">
        <v>8378</v>
      </c>
      <c r="N66" s="302">
        <v>66</v>
      </c>
      <c r="O66" s="302">
        <v>648</v>
      </c>
      <c r="P66" s="303">
        <v>46128</v>
      </c>
      <c r="Q66" s="61"/>
    </row>
    <row r="67" spans="1:19" s="60" customFormat="1">
      <c r="A67" s="222" t="s">
        <v>113</v>
      </c>
      <c r="B67" s="301">
        <v>22</v>
      </c>
      <c r="C67" s="302">
        <v>202</v>
      </c>
      <c r="D67" s="303">
        <v>19873</v>
      </c>
      <c r="E67" s="304">
        <v>21</v>
      </c>
      <c r="F67" s="305">
        <v>196</v>
      </c>
      <c r="G67" s="306">
        <v>21531</v>
      </c>
      <c r="H67" s="301">
        <v>25</v>
      </c>
      <c r="I67" s="302">
        <v>275</v>
      </c>
      <c r="J67" s="303">
        <v>15163</v>
      </c>
      <c r="K67" s="304">
        <v>14</v>
      </c>
      <c r="L67" s="305">
        <v>140</v>
      </c>
      <c r="M67" s="306">
        <v>13654</v>
      </c>
      <c r="N67" s="302">
        <v>82</v>
      </c>
      <c r="O67" s="302">
        <v>813</v>
      </c>
      <c r="P67" s="303">
        <v>70221</v>
      </c>
      <c r="Q67" s="61"/>
    </row>
    <row r="68" spans="1:19" s="60" customFormat="1">
      <c r="A68" s="222" t="s">
        <v>114</v>
      </c>
      <c r="B68" s="301">
        <v>19</v>
      </c>
      <c r="C68" s="302">
        <v>176</v>
      </c>
      <c r="D68" s="303">
        <v>18309</v>
      </c>
      <c r="E68" s="304">
        <v>21</v>
      </c>
      <c r="F68" s="305">
        <v>194</v>
      </c>
      <c r="G68" s="306">
        <v>17852</v>
      </c>
      <c r="H68" s="301">
        <v>19</v>
      </c>
      <c r="I68" s="302">
        <v>209</v>
      </c>
      <c r="J68" s="303">
        <v>13057</v>
      </c>
      <c r="K68" s="304">
        <v>12</v>
      </c>
      <c r="L68" s="305">
        <v>120</v>
      </c>
      <c r="M68" s="306">
        <v>11714</v>
      </c>
      <c r="N68" s="302">
        <v>71</v>
      </c>
      <c r="O68" s="302">
        <v>699</v>
      </c>
      <c r="P68" s="303">
        <v>60932</v>
      </c>
      <c r="Q68" s="61"/>
    </row>
    <row r="69" spans="1:19" s="60" customFormat="1">
      <c r="A69" s="222" t="s">
        <v>115</v>
      </c>
      <c r="B69" s="301">
        <v>20</v>
      </c>
      <c r="C69" s="302">
        <v>184</v>
      </c>
      <c r="D69" s="303">
        <v>12661</v>
      </c>
      <c r="E69" s="304">
        <v>18</v>
      </c>
      <c r="F69" s="305">
        <v>168</v>
      </c>
      <c r="G69" s="306">
        <v>12062</v>
      </c>
      <c r="H69" s="301">
        <v>17</v>
      </c>
      <c r="I69" s="302">
        <v>187</v>
      </c>
      <c r="J69" s="303">
        <v>8647</v>
      </c>
      <c r="K69" s="304">
        <v>12</v>
      </c>
      <c r="L69" s="305">
        <v>120</v>
      </c>
      <c r="M69" s="306">
        <v>7575</v>
      </c>
      <c r="N69" s="302">
        <v>67</v>
      </c>
      <c r="O69" s="302">
        <v>659</v>
      </c>
      <c r="P69" s="303">
        <v>40945</v>
      </c>
    </row>
    <row r="70" spans="1:19">
      <c r="A70" s="18" t="s">
        <v>116</v>
      </c>
      <c r="B70" s="190">
        <v>20</v>
      </c>
      <c r="C70" s="191">
        <v>184</v>
      </c>
      <c r="D70" s="192">
        <v>9847</v>
      </c>
      <c r="E70" s="117">
        <v>16</v>
      </c>
      <c r="F70" s="118">
        <v>148</v>
      </c>
      <c r="G70" s="119">
        <v>8879</v>
      </c>
      <c r="H70" s="190">
        <v>14</v>
      </c>
      <c r="I70" s="191">
        <v>154</v>
      </c>
      <c r="J70" s="192">
        <v>6416</v>
      </c>
      <c r="K70" s="117">
        <v>10</v>
      </c>
      <c r="L70" s="118">
        <v>100</v>
      </c>
      <c r="M70" s="119">
        <v>5640</v>
      </c>
      <c r="N70" s="191">
        <v>60</v>
      </c>
      <c r="O70" s="191">
        <v>586</v>
      </c>
      <c r="P70" s="192">
        <v>30782</v>
      </c>
    </row>
    <row r="71" spans="1:19">
      <c r="A71" s="18" t="s">
        <v>117</v>
      </c>
      <c r="B71" s="190">
        <v>18</v>
      </c>
      <c r="C71" s="191">
        <v>166</v>
      </c>
      <c r="D71" s="192">
        <v>7856</v>
      </c>
      <c r="E71" s="117">
        <v>15</v>
      </c>
      <c r="F71" s="118">
        <v>138</v>
      </c>
      <c r="G71" s="119">
        <v>6791</v>
      </c>
      <c r="H71" s="190">
        <v>11</v>
      </c>
      <c r="I71" s="191">
        <v>121</v>
      </c>
      <c r="J71" s="192">
        <v>5452</v>
      </c>
      <c r="K71" s="117">
        <v>7</v>
      </c>
      <c r="L71" s="118">
        <v>70</v>
      </c>
      <c r="M71" s="119">
        <v>4211</v>
      </c>
      <c r="N71" s="191">
        <v>51</v>
      </c>
      <c r="O71" s="191">
        <v>495</v>
      </c>
      <c r="P71" s="192">
        <v>24310</v>
      </c>
    </row>
    <row r="72" spans="1:19">
      <c r="A72" s="18" t="s">
        <v>118</v>
      </c>
      <c r="B72" s="190">
        <v>18</v>
      </c>
      <c r="C72" s="191">
        <v>168</v>
      </c>
      <c r="D72" s="192">
        <v>6434</v>
      </c>
      <c r="E72" s="117">
        <v>12</v>
      </c>
      <c r="F72" s="118">
        <v>110</v>
      </c>
      <c r="G72" s="119">
        <v>5913</v>
      </c>
      <c r="H72" s="190">
        <v>10</v>
      </c>
      <c r="I72" s="191">
        <v>110</v>
      </c>
      <c r="J72" s="192">
        <v>4325</v>
      </c>
      <c r="K72" s="117">
        <v>6</v>
      </c>
      <c r="L72" s="118">
        <v>60</v>
      </c>
      <c r="M72" s="119">
        <v>2899</v>
      </c>
      <c r="N72" s="191">
        <v>46</v>
      </c>
      <c r="O72" s="191">
        <v>448</v>
      </c>
      <c r="P72" s="192">
        <v>19571</v>
      </c>
    </row>
    <row r="73" spans="1:19">
      <c r="A73" s="19" t="s">
        <v>119</v>
      </c>
      <c r="B73" s="193">
        <v>12</v>
      </c>
      <c r="C73" s="194">
        <v>110</v>
      </c>
      <c r="D73" s="195">
        <v>5077</v>
      </c>
      <c r="E73" s="120">
        <v>11</v>
      </c>
      <c r="F73" s="121">
        <v>100</v>
      </c>
      <c r="G73" s="122">
        <v>5026</v>
      </c>
      <c r="H73" s="193">
        <v>9</v>
      </c>
      <c r="I73" s="194">
        <v>99</v>
      </c>
      <c r="J73" s="195">
        <v>3425</v>
      </c>
      <c r="K73" s="120">
        <v>5</v>
      </c>
      <c r="L73" s="121">
        <v>50</v>
      </c>
      <c r="M73" s="122">
        <v>2300</v>
      </c>
      <c r="N73" s="194">
        <v>37</v>
      </c>
      <c r="O73" s="194">
        <v>359</v>
      </c>
      <c r="P73" s="195">
        <v>15828</v>
      </c>
    </row>
    <row r="74" spans="1:19">
      <c r="A74" s="47"/>
      <c r="B74" s="187"/>
      <c r="C74" s="188"/>
      <c r="D74" s="189"/>
      <c r="E74" s="114"/>
      <c r="F74" s="115"/>
      <c r="G74" s="116"/>
      <c r="H74" s="187"/>
      <c r="I74" s="188"/>
      <c r="J74" s="189"/>
      <c r="K74" s="114"/>
      <c r="L74" s="115"/>
      <c r="M74" s="116"/>
      <c r="N74" s="188"/>
      <c r="O74" s="188"/>
      <c r="P74" s="189"/>
    </row>
    <row r="75" spans="1:19" s="97" customFormat="1" ht="21.75" customHeight="1">
      <c r="A75" s="96" t="s">
        <v>1</v>
      </c>
      <c r="B75" s="196">
        <v>354</v>
      </c>
      <c r="C75" s="197">
        <v>3298</v>
      </c>
      <c r="D75" s="198">
        <v>140609</v>
      </c>
      <c r="E75" s="123">
        <v>306</v>
      </c>
      <c r="F75" s="124">
        <v>2846</v>
      </c>
      <c r="G75" s="125">
        <v>141492</v>
      </c>
      <c r="H75" s="196">
        <v>297</v>
      </c>
      <c r="I75" s="197">
        <v>3267</v>
      </c>
      <c r="J75" s="198">
        <v>110035</v>
      </c>
      <c r="K75" s="123">
        <v>184</v>
      </c>
      <c r="L75" s="124">
        <v>1840</v>
      </c>
      <c r="M75" s="125">
        <v>86452</v>
      </c>
      <c r="N75" s="197">
        <v>1141</v>
      </c>
      <c r="O75" s="197">
        <v>11251</v>
      </c>
      <c r="P75" s="198">
        <v>478588</v>
      </c>
      <c r="Q75" s="109"/>
    </row>
    <row r="76" spans="1:19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9" s="73" customFormat="1">
      <c r="A77" s="64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74"/>
      <c r="R77" s="74"/>
      <c r="S77" s="74"/>
    </row>
    <row r="78" spans="1:19" s="73" customFormat="1">
      <c r="A78" s="64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</row>
    <row r="79" spans="1:19">
      <c r="A79" s="27"/>
      <c r="B79" s="2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48"/>
    </row>
  </sheetData>
  <mergeCells count="39">
    <mergeCell ref="N8:P8"/>
    <mergeCell ref="K47:M47"/>
    <mergeCell ref="A41:P41"/>
    <mergeCell ref="A42:P42"/>
    <mergeCell ref="A45:A48"/>
    <mergeCell ref="B46:D46"/>
    <mergeCell ref="B47:D47"/>
    <mergeCell ref="H47:J47"/>
    <mergeCell ref="E47:G47"/>
    <mergeCell ref="E46:G46"/>
    <mergeCell ref="A1:P1"/>
    <mergeCell ref="A2:P2"/>
    <mergeCell ref="A3:P3"/>
    <mergeCell ref="A40:P40"/>
    <mergeCell ref="H8:J8"/>
    <mergeCell ref="E8:G8"/>
    <mergeCell ref="B8:D8"/>
    <mergeCell ref="A6:A9"/>
    <mergeCell ref="B7:D7"/>
    <mergeCell ref="E7:G7"/>
    <mergeCell ref="K7:M7"/>
    <mergeCell ref="N6:P6"/>
    <mergeCell ref="N7:P7"/>
    <mergeCell ref="K8:M8"/>
    <mergeCell ref="K6:M6"/>
    <mergeCell ref="B6:D6"/>
    <mergeCell ref="Q46:S46"/>
    <mergeCell ref="H45:J45"/>
    <mergeCell ref="K45:M45"/>
    <mergeCell ref="N45:P45"/>
    <mergeCell ref="H46:J46"/>
    <mergeCell ref="K46:M46"/>
    <mergeCell ref="N46:P46"/>
    <mergeCell ref="Q45:S45"/>
    <mergeCell ref="E6:G6"/>
    <mergeCell ref="E45:G45"/>
    <mergeCell ref="B45:D45"/>
    <mergeCell ref="H7:J7"/>
    <mergeCell ref="H6:J6"/>
  </mergeCells>
  <phoneticPr fontId="0" type="noConversion"/>
  <conditionalFormatting sqref="R11 B50:P73 B75:P75 B11:P34 B36:P36">
    <cfRule type="cellIs" dxfId="0" priority="1" stopIfTrue="1" operator="equal">
      <formula>0</formula>
    </cfRule>
  </conditionalFormatting>
  <printOptions gridLines="1"/>
  <pageMargins left="0.75" right="0.75" top="1" bottom="1" header="0.5" footer="0.5"/>
  <pageSetup scale="5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/>
    <pageSetUpPr fitToPage="1"/>
  </sheetPr>
  <dimension ref="A1:M74"/>
  <sheetViews>
    <sheetView view="pageBreakPreview" zoomScaleNormal="85" workbookViewId="0">
      <selection activeCell="A43" sqref="A43:J71"/>
    </sheetView>
  </sheetViews>
  <sheetFormatPr defaultRowHeight="12.75"/>
  <cols>
    <col min="1" max="1" width="10.42578125" style="27" customWidth="1"/>
    <col min="2" max="3" width="11.28515625" style="27" customWidth="1"/>
    <col min="4" max="4" width="9.42578125" style="27" bestFit="1" customWidth="1"/>
    <col min="5" max="6" width="12.5703125" style="27" customWidth="1"/>
    <col min="7" max="7" width="9.85546875" style="27" customWidth="1"/>
    <col min="8" max="9" width="9.42578125" style="27" bestFit="1" customWidth="1"/>
    <col min="10" max="10" width="10.140625" style="27" bestFit="1" customWidth="1"/>
    <col min="11" max="11" width="6" style="1" customWidth="1"/>
    <col min="12" max="12" width="10" style="1" customWidth="1"/>
    <col min="13" max="16384" width="9.140625" style="1"/>
  </cols>
  <sheetData>
    <row r="1" spans="1:12">
      <c r="A1" s="339" t="s">
        <v>5</v>
      </c>
      <c r="B1" s="339"/>
      <c r="C1" s="339"/>
      <c r="D1" s="339"/>
      <c r="E1" s="339"/>
      <c r="F1" s="339"/>
      <c r="G1" s="339"/>
      <c r="H1" s="339"/>
      <c r="I1" s="339"/>
      <c r="J1" s="339"/>
      <c r="K1" s="3"/>
    </row>
    <row r="2" spans="1:12">
      <c r="A2" s="339" t="s">
        <v>6</v>
      </c>
      <c r="B2" s="339"/>
      <c r="C2" s="339"/>
      <c r="D2" s="339"/>
      <c r="E2" s="339"/>
      <c r="F2" s="339"/>
      <c r="G2" s="339"/>
      <c r="H2" s="339"/>
      <c r="I2" s="339"/>
      <c r="J2" s="339"/>
      <c r="K2" s="3"/>
    </row>
    <row r="3" spans="1:12">
      <c r="A3" s="339" t="s">
        <v>199</v>
      </c>
      <c r="B3" s="339"/>
      <c r="C3" s="339"/>
      <c r="D3" s="339"/>
      <c r="E3" s="339"/>
      <c r="F3" s="339"/>
      <c r="G3" s="339"/>
      <c r="H3" s="339"/>
      <c r="I3" s="339"/>
      <c r="J3" s="339"/>
      <c r="K3" s="3"/>
    </row>
    <row r="4" spans="1:12" ht="15">
      <c r="A4" s="26"/>
      <c r="B4" s="26"/>
      <c r="C4" s="26"/>
      <c r="D4" s="26"/>
      <c r="E4" s="26"/>
      <c r="F4" s="26"/>
      <c r="G4" s="26"/>
      <c r="H4" s="26"/>
      <c r="I4" s="320"/>
      <c r="J4" s="321"/>
      <c r="K4" s="332"/>
    </row>
    <row r="5" spans="1:12" s="60" customFormat="1" ht="7.5" hidden="1" customHeight="1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2" s="110" customFormat="1" ht="20.100000000000001" customHeight="1">
      <c r="A6" s="43" t="s">
        <v>0</v>
      </c>
      <c r="B6" s="382" t="s">
        <v>48</v>
      </c>
      <c r="C6" s="383"/>
      <c r="D6" s="384"/>
      <c r="E6" s="383" t="s">
        <v>49</v>
      </c>
      <c r="F6" s="383"/>
      <c r="G6" s="383"/>
      <c r="H6" s="385" t="s">
        <v>1</v>
      </c>
      <c r="I6" s="386"/>
      <c r="J6" s="387"/>
    </row>
    <row r="7" spans="1:12" s="60" customFormat="1">
      <c r="A7" s="35"/>
      <c r="B7" s="129" t="s">
        <v>2</v>
      </c>
      <c r="C7" s="130" t="s">
        <v>3</v>
      </c>
      <c r="D7" s="131" t="s">
        <v>4</v>
      </c>
      <c r="E7" s="199" t="s">
        <v>2</v>
      </c>
      <c r="F7" s="199" t="s">
        <v>3</v>
      </c>
      <c r="G7" s="199" t="s">
        <v>4</v>
      </c>
      <c r="H7" s="129" t="s">
        <v>2</v>
      </c>
      <c r="I7" s="130" t="s">
        <v>3</v>
      </c>
      <c r="J7" s="131" t="s">
        <v>4</v>
      </c>
      <c r="K7" s="79"/>
    </row>
    <row r="8" spans="1:12" s="60" customFormat="1" ht="6" customHeight="1">
      <c r="A8" s="44"/>
      <c r="B8" s="150"/>
      <c r="C8" s="151"/>
      <c r="D8" s="152"/>
      <c r="E8" s="200"/>
      <c r="F8" s="200"/>
      <c r="G8" s="200"/>
      <c r="H8" s="150"/>
      <c r="I8" s="151"/>
      <c r="J8" s="152"/>
    </row>
    <row r="9" spans="1:12" s="78" customFormat="1" ht="19.5" customHeight="1">
      <c r="A9" s="156" t="s">
        <v>96</v>
      </c>
      <c r="B9" s="157">
        <v>2</v>
      </c>
      <c r="C9" s="158">
        <v>16</v>
      </c>
      <c r="D9" s="159">
        <v>106</v>
      </c>
      <c r="E9" s="201">
        <v>3</v>
      </c>
      <c r="F9" s="201">
        <v>21</v>
      </c>
      <c r="G9" s="201">
        <v>177</v>
      </c>
      <c r="H9" s="157">
        <v>5</v>
      </c>
      <c r="I9" s="158">
        <v>37</v>
      </c>
      <c r="J9" s="159">
        <v>283</v>
      </c>
      <c r="K9" s="128"/>
      <c r="L9" s="126"/>
    </row>
    <row r="10" spans="1:12" s="60" customFormat="1" ht="14.25">
      <c r="A10" s="161" t="s">
        <v>97</v>
      </c>
      <c r="B10" s="162">
        <v>2</v>
      </c>
      <c r="C10" s="163">
        <v>16</v>
      </c>
      <c r="D10" s="164">
        <v>48</v>
      </c>
      <c r="E10" s="202">
        <v>2</v>
      </c>
      <c r="F10" s="202">
        <v>14</v>
      </c>
      <c r="G10" s="202">
        <v>115</v>
      </c>
      <c r="H10" s="162">
        <v>4</v>
      </c>
      <c r="I10" s="163">
        <v>30</v>
      </c>
      <c r="J10" s="164">
        <v>163</v>
      </c>
      <c r="K10" s="128"/>
      <c r="L10" s="126"/>
    </row>
    <row r="11" spans="1:12" s="60" customFormat="1" ht="14.25">
      <c r="A11" s="161" t="s">
        <v>98</v>
      </c>
      <c r="B11" s="162">
        <v>2</v>
      </c>
      <c r="C11" s="163">
        <v>16</v>
      </c>
      <c r="D11" s="164">
        <v>50</v>
      </c>
      <c r="E11" s="202">
        <v>1</v>
      </c>
      <c r="F11" s="202">
        <v>7</v>
      </c>
      <c r="G11" s="202">
        <v>93</v>
      </c>
      <c r="H11" s="162">
        <v>3</v>
      </c>
      <c r="I11" s="163">
        <v>23</v>
      </c>
      <c r="J11" s="164">
        <v>143</v>
      </c>
      <c r="K11" s="128"/>
      <c r="L11" s="126"/>
    </row>
    <row r="12" spans="1:12" s="60" customFormat="1" ht="14.25">
      <c r="A12" s="161" t="s">
        <v>99</v>
      </c>
      <c r="B12" s="162">
        <v>1</v>
      </c>
      <c r="C12" s="163">
        <v>8</v>
      </c>
      <c r="D12" s="164">
        <v>41</v>
      </c>
      <c r="E12" s="202">
        <v>2</v>
      </c>
      <c r="F12" s="202">
        <v>14</v>
      </c>
      <c r="G12" s="202">
        <v>48</v>
      </c>
      <c r="H12" s="162">
        <v>3</v>
      </c>
      <c r="I12" s="163">
        <v>22</v>
      </c>
      <c r="J12" s="164">
        <v>89</v>
      </c>
      <c r="K12" s="128"/>
      <c r="L12" s="126"/>
    </row>
    <row r="13" spans="1:12" s="60" customFormat="1" ht="14.25">
      <c r="A13" s="161" t="s">
        <v>100</v>
      </c>
      <c r="B13" s="162">
        <v>2</v>
      </c>
      <c r="C13" s="163">
        <v>16</v>
      </c>
      <c r="D13" s="164">
        <v>62</v>
      </c>
      <c r="E13" s="202">
        <v>2</v>
      </c>
      <c r="F13" s="202">
        <v>14</v>
      </c>
      <c r="G13" s="202">
        <v>169</v>
      </c>
      <c r="H13" s="162">
        <v>4</v>
      </c>
      <c r="I13" s="163">
        <v>30</v>
      </c>
      <c r="J13" s="164">
        <v>231</v>
      </c>
      <c r="K13" s="128"/>
      <c r="L13" s="126"/>
    </row>
    <row r="14" spans="1:12" s="60" customFormat="1" ht="14.25">
      <c r="A14" s="161" t="s">
        <v>101</v>
      </c>
      <c r="B14" s="162">
        <v>3</v>
      </c>
      <c r="C14" s="163">
        <v>24</v>
      </c>
      <c r="D14" s="164">
        <v>461</v>
      </c>
      <c r="E14" s="202">
        <v>3</v>
      </c>
      <c r="F14" s="202">
        <v>21</v>
      </c>
      <c r="G14" s="202">
        <v>373</v>
      </c>
      <c r="H14" s="162">
        <v>6</v>
      </c>
      <c r="I14" s="163">
        <v>45</v>
      </c>
      <c r="J14" s="164">
        <v>834</v>
      </c>
      <c r="K14" s="128"/>
      <c r="L14" s="126"/>
    </row>
    <row r="15" spans="1:12" s="60" customFormat="1" ht="14.25">
      <c r="A15" s="161" t="s">
        <v>102</v>
      </c>
      <c r="B15" s="162">
        <v>14</v>
      </c>
      <c r="C15" s="163">
        <v>112</v>
      </c>
      <c r="D15" s="164">
        <v>3245</v>
      </c>
      <c r="E15" s="202">
        <v>11</v>
      </c>
      <c r="F15" s="202">
        <v>77</v>
      </c>
      <c r="G15" s="202">
        <v>2214</v>
      </c>
      <c r="H15" s="162">
        <v>25</v>
      </c>
      <c r="I15" s="163">
        <v>189</v>
      </c>
      <c r="J15" s="164">
        <v>5459</v>
      </c>
      <c r="K15" s="128"/>
      <c r="L15" s="126"/>
    </row>
    <row r="16" spans="1:12" s="60" customFormat="1" ht="14.25">
      <c r="A16" s="216" t="s">
        <v>103</v>
      </c>
      <c r="B16" s="217">
        <v>22</v>
      </c>
      <c r="C16" s="218">
        <v>176</v>
      </c>
      <c r="D16" s="219">
        <v>7879</v>
      </c>
      <c r="E16" s="220">
        <v>20</v>
      </c>
      <c r="F16" s="220">
        <v>140</v>
      </c>
      <c r="G16" s="220">
        <v>5995</v>
      </c>
      <c r="H16" s="217">
        <v>42</v>
      </c>
      <c r="I16" s="218">
        <v>316</v>
      </c>
      <c r="J16" s="219">
        <v>13874</v>
      </c>
      <c r="K16" s="128"/>
      <c r="L16" s="126"/>
    </row>
    <row r="17" spans="1:12" s="60" customFormat="1" ht="14.25">
      <c r="A17" s="216" t="s">
        <v>104</v>
      </c>
      <c r="B17" s="217">
        <v>24</v>
      </c>
      <c r="C17" s="218">
        <v>192</v>
      </c>
      <c r="D17" s="219">
        <v>15232</v>
      </c>
      <c r="E17" s="220">
        <v>24</v>
      </c>
      <c r="F17" s="220">
        <v>168</v>
      </c>
      <c r="G17" s="220">
        <v>11811</v>
      </c>
      <c r="H17" s="217">
        <v>48</v>
      </c>
      <c r="I17" s="218">
        <v>360</v>
      </c>
      <c r="J17" s="219">
        <v>27043</v>
      </c>
      <c r="K17" s="128"/>
      <c r="L17" s="126"/>
    </row>
    <row r="18" spans="1:12" s="60" customFormat="1" ht="14.25">
      <c r="A18" s="216" t="s">
        <v>105</v>
      </c>
      <c r="B18" s="217">
        <v>17</v>
      </c>
      <c r="C18" s="218">
        <v>136</v>
      </c>
      <c r="D18" s="219">
        <v>9492</v>
      </c>
      <c r="E18" s="220">
        <v>16</v>
      </c>
      <c r="F18" s="220">
        <v>112</v>
      </c>
      <c r="G18" s="220">
        <v>11832</v>
      </c>
      <c r="H18" s="217">
        <v>33</v>
      </c>
      <c r="I18" s="218">
        <v>248</v>
      </c>
      <c r="J18" s="219">
        <v>21324</v>
      </c>
      <c r="K18" s="128"/>
      <c r="L18" s="126"/>
    </row>
    <row r="19" spans="1:12" s="60" customFormat="1" ht="14.25">
      <c r="A19" s="161" t="s">
        <v>106</v>
      </c>
      <c r="B19" s="162">
        <v>9</v>
      </c>
      <c r="C19" s="163">
        <v>72</v>
      </c>
      <c r="D19" s="164">
        <v>2835</v>
      </c>
      <c r="E19" s="202">
        <v>12</v>
      </c>
      <c r="F19" s="202">
        <v>84</v>
      </c>
      <c r="G19" s="202">
        <v>3864</v>
      </c>
      <c r="H19" s="162">
        <v>21</v>
      </c>
      <c r="I19" s="163">
        <v>156</v>
      </c>
      <c r="J19" s="164">
        <v>6699</v>
      </c>
      <c r="K19" s="128"/>
      <c r="L19" s="126"/>
    </row>
    <row r="20" spans="1:12" s="60" customFormat="1" ht="14.25">
      <c r="A20" s="161" t="s">
        <v>107</v>
      </c>
      <c r="B20" s="162">
        <v>9</v>
      </c>
      <c r="C20" s="163">
        <v>72</v>
      </c>
      <c r="D20" s="164">
        <v>1688</v>
      </c>
      <c r="E20" s="202">
        <v>12</v>
      </c>
      <c r="F20" s="202">
        <v>84</v>
      </c>
      <c r="G20" s="202">
        <v>2486</v>
      </c>
      <c r="H20" s="162">
        <v>21</v>
      </c>
      <c r="I20" s="163">
        <v>156</v>
      </c>
      <c r="J20" s="164">
        <v>4174</v>
      </c>
      <c r="K20" s="128"/>
      <c r="L20" s="126"/>
    </row>
    <row r="21" spans="1:12" s="60" customFormat="1" ht="14.25">
      <c r="A21" s="161" t="s">
        <v>108</v>
      </c>
      <c r="B21" s="162">
        <v>9</v>
      </c>
      <c r="C21" s="163">
        <v>72</v>
      </c>
      <c r="D21" s="164">
        <v>1544</v>
      </c>
      <c r="E21" s="202">
        <v>12</v>
      </c>
      <c r="F21" s="202">
        <v>84</v>
      </c>
      <c r="G21" s="202">
        <v>1999</v>
      </c>
      <c r="H21" s="162">
        <v>21</v>
      </c>
      <c r="I21" s="163">
        <v>156</v>
      </c>
      <c r="J21" s="164">
        <v>3543</v>
      </c>
      <c r="K21" s="128"/>
      <c r="L21" s="126"/>
    </row>
    <row r="22" spans="1:12" s="60" customFormat="1" ht="14.25">
      <c r="A22" s="161" t="s">
        <v>109</v>
      </c>
      <c r="B22" s="162">
        <v>8</v>
      </c>
      <c r="C22" s="163">
        <v>64</v>
      </c>
      <c r="D22" s="164">
        <v>1211</v>
      </c>
      <c r="E22" s="202">
        <v>12</v>
      </c>
      <c r="F22" s="202">
        <v>84</v>
      </c>
      <c r="G22" s="202">
        <v>1902</v>
      </c>
      <c r="H22" s="162">
        <v>20</v>
      </c>
      <c r="I22" s="163">
        <v>148</v>
      </c>
      <c r="J22" s="164">
        <v>3113</v>
      </c>
      <c r="K22" s="128"/>
      <c r="L22" s="126"/>
    </row>
    <row r="23" spans="1:12" s="60" customFormat="1" ht="14.25">
      <c r="A23" s="161" t="s">
        <v>110</v>
      </c>
      <c r="B23" s="162">
        <v>10</v>
      </c>
      <c r="C23" s="163">
        <v>80</v>
      </c>
      <c r="D23" s="164">
        <v>1352</v>
      </c>
      <c r="E23" s="202">
        <v>12</v>
      </c>
      <c r="F23" s="202">
        <v>84</v>
      </c>
      <c r="G23" s="202">
        <v>1620</v>
      </c>
      <c r="H23" s="162">
        <v>22</v>
      </c>
      <c r="I23" s="163">
        <v>164</v>
      </c>
      <c r="J23" s="164">
        <v>2972</v>
      </c>
      <c r="K23" s="128"/>
      <c r="L23" s="126"/>
    </row>
    <row r="24" spans="1:12" s="60" customFormat="1" ht="14.25">
      <c r="A24" s="161" t="s">
        <v>111</v>
      </c>
      <c r="B24" s="162">
        <v>12</v>
      </c>
      <c r="C24" s="163">
        <v>96</v>
      </c>
      <c r="D24" s="164">
        <v>1353</v>
      </c>
      <c r="E24" s="202">
        <v>12</v>
      </c>
      <c r="F24" s="202">
        <v>84</v>
      </c>
      <c r="G24" s="202">
        <v>1657</v>
      </c>
      <c r="H24" s="162">
        <v>24</v>
      </c>
      <c r="I24" s="163">
        <v>180</v>
      </c>
      <c r="J24" s="164">
        <v>3010</v>
      </c>
      <c r="K24" s="128"/>
      <c r="L24" s="126"/>
    </row>
    <row r="25" spans="1:12" s="60" customFormat="1" ht="14.25">
      <c r="A25" s="161" t="s">
        <v>112</v>
      </c>
      <c r="B25" s="162">
        <v>19</v>
      </c>
      <c r="C25" s="163">
        <v>152</v>
      </c>
      <c r="D25" s="164">
        <v>1924</v>
      </c>
      <c r="E25" s="202">
        <v>17</v>
      </c>
      <c r="F25" s="202">
        <v>119</v>
      </c>
      <c r="G25" s="202">
        <v>2589</v>
      </c>
      <c r="H25" s="162">
        <v>36</v>
      </c>
      <c r="I25" s="163">
        <v>271</v>
      </c>
      <c r="J25" s="164">
        <v>4513</v>
      </c>
      <c r="K25" s="128"/>
      <c r="L25" s="126"/>
    </row>
    <row r="26" spans="1:12" s="60" customFormat="1" ht="14.25">
      <c r="A26" s="161" t="s">
        <v>113</v>
      </c>
      <c r="B26" s="162">
        <v>23</v>
      </c>
      <c r="C26" s="163">
        <v>184</v>
      </c>
      <c r="D26" s="164">
        <v>3445</v>
      </c>
      <c r="E26" s="202">
        <v>22</v>
      </c>
      <c r="F26" s="202">
        <v>154</v>
      </c>
      <c r="G26" s="202">
        <v>4365</v>
      </c>
      <c r="H26" s="162">
        <v>45</v>
      </c>
      <c r="I26" s="163">
        <v>338</v>
      </c>
      <c r="J26" s="164">
        <v>7810</v>
      </c>
      <c r="K26" s="128"/>
      <c r="L26" s="126"/>
    </row>
    <row r="27" spans="1:12" s="60" customFormat="1" ht="14.25">
      <c r="A27" s="161" t="s">
        <v>114</v>
      </c>
      <c r="B27" s="162">
        <v>18</v>
      </c>
      <c r="C27" s="163">
        <v>144</v>
      </c>
      <c r="D27" s="164">
        <v>2587</v>
      </c>
      <c r="E27" s="202">
        <v>18</v>
      </c>
      <c r="F27" s="202">
        <v>126</v>
      </c>
      <c r="G27" s="202">
        <v>3622</v>
      </c>
      <c r="H27" s="162">
        <v>36</v>
      </c>
      <c r="I27" s="163">
        <v>270</v>
      </c>
      <c r="J27" s="164">
        <v>6209</v>
      </c>
      <c r="K27" s="128"/>
      <c r="L27" s="126"/>
    </row>
    <row r="28" spans="1:12" s="60" customFormat="1" ht="14.25">
      <c r="A28" s="161" t="s">
        <v>115</v>
      </c>
      <c r="B28" s="162">
        <v>11</v>
      </c>
      <c r="C28" s="163">
        <v>88</v>
      </c>
      <c r="D28" s="164">
        <v>1316</v>
      </c>
      <c r="E28" s="202">
        <v>12</v>
      </c>
      <c r="F28" s="202">
        <v>84</v>
      </c>
      <c r="G28" s="202">
        <v>1871</v>
      </c>
      <c r="H28" s="162">
        <v>23</v>
      </c>
      <c r="I28" s="163">
        <v>172</v>
      </c>
      <c r="J28" s="164">
        <v>3187</v>
      </c>
      <c r="K28" s="128"/>
      <c r="L28" s="126"/>
    </row>
    <row r="29" spans="1:12" s="60" customFormat="1" ht="14.25">
      <c r="A29" s="161" t="s">
        <v>116</v>
      </c>
      <c r="B29" s="162">
        <v>11</v>
      </c>
      <c r="C29" s="163">
        <v>88</v>
      </c>
      <c r="D29" s="164">
        <v>679</v>
      </c>
      <c r="E29" s="202">
        <v>12</v>
      </c>
      <c r="F29" s="202">
        <v>84</v>
      </c>
      <c r="G29" s="202">
        <v>1016</v>
      </c>
      <c r="H29" s="162">
        <v>23</v>
      </c>
      <c r="I29" s="163">
        <v>172</v>
      </c>
      <c r="J29" s="164">
        <v>1695</v>
      </c>
      <c r="K29" s="128"/>
      <c r="L29" s="126"/>
    </row>
    <row r="30" spans="1:12" s="60" customFormat="1" ht="14.25">
      <c r="A30" s="161" t="s">
        <v>117</v>
      </c>
      <c r="B30" s="162">
        <v>10</v>
      </c>
      <c r="C30" s="163">
        <v>80</v>
      </c>
      <c r="D30" s="164">
        <v>448</v>
      </c>
      <c r="E30" s="202">
        <v>9</v>
      </c>
      <c r="F30" s="202">
        <v>63</v>
      </c>
      <c r="G30" s="202">
        <v>785</v>
      </c>
      <c r="H30" s="162">
        <v>19</v>
      </c>
      <c r="I30" s="163">
        <v>143</v>
      </c>
      <c r="J30" s="164">
        <v>1233</v>
      </c>
      <c r="K30" s="128"/>
      <c r="L30" s="126"/>
    </row>
    <row r="31" spans="1:12" s="60" customFormat="1" ht="14.25">
      <c r="A31" s="161" t="s">
        <v>118</v>
      </c>
      <c r="B31" s="162">
        <v>8</v>
      </c>
      <c r="C31" s="163">
        <v>64</v>
      </c>
      <c r="D31" s="164">
        <v>406</v>
      </c>
      <c r="E31" s="202">
        <v>8</v>
      </c>
      <c r="F31" s="202">
        <v>56</v>
      </c>
      <c r="G31" s="202">
        <v>673</v>
      </c>
      <c r="H31" s="162">
        <v>16</v>
      </c>
      <c r="I31" s="163">
        <v>120</v>
      </c>
      <c r="J31" s="164">
        <v>1079</v>
      </c>
      <c r="K31" s="128"/>
      <c r="L31" s="126"/>
    </row>
    <row r="32" spans="1:12" s="60" customFormat="1" ht="18" customHeight="1">
      <c r="A32" s="166" t="s">
        <v>119</v>
      </c>
      <c r="B32" s="167">
        <v>4</v>
      </c>
      <c r="C32" s="168">
        <v>32</v>
      </c>
      <c r="D32" s="169">
        <v>268</v>
      </c>
      <c r="E32" s="203">
        <v>5</v>
      </c>
      <c r="F32" s="203">
        <v>35</v>
      </c>
      <c r="G32" s="203">
        <v>386</v>
      </c>
      <c r="H32" s="167">
        <v>9</v>
      </c>
      <c r="I32" s="168">
        <v>67</v>
      </c>
      <c r="J32" s="169">
        <v>654</v>
      </c>
      <c r="K32" s="128"/>
      <c r="L32" s="126"/>
    </row>
    <row r="33" spans="1:13" s="60" customFormat="1" ht="6" customHeight="1">
      <c r="A33" s="204"/>
      <c r="B33" s="157"/>
      <c r="C33" s="158"/>
      <c r="D33" s="159"/>
      <c r="E33" s="201"/>
      <c r="F33" s="201"/>
      <c r="G33" s="201"/>
      <c r="H33" s="157"/>
      <c r="I33" s="158"/>
      <c r="J33" s="159"/>
    </row>
    <row r="34" spans="1:13" s="113" customFormat="1" ht="15.95" customHeight="1">
      <c r="A34" s="96" t="s">
        <v>1</v>
      </c>
      <c r="B34" s="176">
        <v>250</v>
      </c>
      <c r="C34" s="177">
        <v>2000</v>
      </c>
      <c r="D34" s="178">
        <v>57672</v>
      </c>
      <c r="E34" s="205">
        <v>259</v>
      </c>
      <c r="F34" s="205">
        <v>1813</v>
      </c>
      <c r="G34" s="205">
        <v>61662</v>
      </c>
      <c r="H34" s="176">
        <v>509</v>
      </c>
      <c r="I34" s="177">
        <v>3813</v>
      </c>
      <c r="J34" s="178">
        <v>119334</v>
      </c>
      <c r="K34" s="112"/>
    </row>
    <row r="35" spans="1:13" s="60" customFormat="1">
      <c r="A35" s="27"/>
      <c r="B35" s="81"/>
      <c r="C35" s="81"/>
      <c r="D35" s="81"/>
      <c r="E35" s="81"/>
      <c r="F35" s="81"/>
      <c r="G35" s="81"/>
      <c r="H35" s="81"/>
      <c r="I35" s="81"/>
      <c r="J35" s="81"/>
    </row>
    <row r="36" spans="1:13" s="60" customFormat="1">
      <c r="A36" s="27"/>
      <c r="B36" s="81"/>
      <c r="C36" s="81"/>
      <c r="D36" s="81"/>
      <c r="E36" s="81"/>
      <c r="F36" s="81"/>
      <c r="G36" s="81"/>
      <c r="H36" s="81"/>
      <c r="I36" s="81"/>
      <c r="J36" s="81"/>
    </row>
    <row r="37" spans="1:13">
      <c r="A37" s="339" t="s">
        <v>5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"/>
      <c r="L37" s="3"/>
      <c r="M37" s="3"/>
    </row>
    <row r="38" spans="1:13">
      <c r="A38" s="339" t="s">
        <v>6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"/>
      <c r="L38" s="3"/>
      <c r="M38" s="3"/>
    </row>
    <row r="39" spans="1:13">
      <c r="A39" s="339" t="s">
        <v>200</v>
      </c>
      <c r="B39" s="339"/>
      <c r="C39" s="339"/>
      <c r="D39" s="339"/>
      <c r="E39" s="339"/>
      <c r="F39" s="339"/>
      <c r="G39" s="339"/>
      <c r="H39" s="339"/>
      <c r="I39" s="339"/>
      <c r="J39" s="339"/>
      <c r="K39" s="3"/>
      <c r="L39" s="3"/>
      <c r="M39" s="3"/>
    </row>
    <row r="40" spans="1:13" ht="15">
      <c r="I40" s="320"/>
      <c r="J40" s="321"/>
      <c r="K40" s="332"/>
    </row>
    <row r="42" spans="1:13" s="60" customFormat="1" ht="7.5" hidden="1" customHeight="1">
      <c r="A42" s="27"/>
      <c r="B42" s="27" t="s">
        <v>2</v>
      </c>
      <c r="C42" s="27" t="s">
        <v>3</v>
      </c>
      <c r="D42" s="27" t="s">
        <v>4</v>
      </c>
      <c r="E42" s="27" t="s">
        <v>2</v>
      </c>
      <c r="F42" s="27" t="s">
        <v>3</v>
      </c>
      <c r="G42" s="27" t="s">
        <v>4</v>
      </c>
      <c r="H42" s="27" t="s">
        <v>2</v>
      </c>
      <c r="I42" s="27" t="s">
        <v>3</v>
      </c>
      <c r="J42" s="27" t="s">
        <v>4</v>
      </c>
    </row>
    <row r="43" spans="1:13" s="110" customFormat="1" ht="20.100000000000001" customHeight="1">
      <c r="A43" s="43" t="s">
        <v>0</v>
      </c>
      <c r="B43" s="382" t="s">
        <v>48</v>
      </c>
      <c r="C43" s="383"/>
      <c r="D43" s="384"/>
      <c r="E43" s="383" t="s">
        <v>49</v>
      </c>
      <c r="F43" s="383"/>
      <c r="G43" s="383"/>
      <c r="H43" s="385" t="s">
        <v>1</v>
      </c>
      <c r="I43" s="386"/>
      <c r="J43" s="387"/>
    </row>
    <row r="44" spans="1:13" s="60" customFormat="1" ht="15">
      <c r="A44" s="206"/>
      <c r="B44" s="207" t="s">
        <v>2</v>
      </c>
      <c r="C44" s="208" t="s">
        <v>3</v>
      </c>
      <c r="D44" s="209" t="s">
        <v>4</v>
      </c>
      <c r="E44" s="210" t="s">
        <v>2</v>
      </c>
      <c r="F44" s="210" t="s">
        <v>3</v>
      </c>
      <c r="G44" s="210" t="s">
        <v>4</v>
      </c>
      <c r="H44" s="207" t="s">
        <v>2</v>
      </c>
      <c r="I44" s="208" t="s">
        <v>3</v>
      </c>
      <c r="J44" s="209" t="s">
        <v>4</v>
      </c>
      <c r="K44" s="79"/>
    </row>
    <row r="45" spans="1:13" s="60" customFormat="1" ht="6" customHeight="1">
      <c r="A45" s="211"/>
      <c r="B45" s="212"/>
      <c r="C45" s="213"/>
      <c r="D45" s="214"/>
      <c r="E45" s="215"/>
      <c r="F45" s="215"/>
      <c r="G45" s="215"/>
      <c r="H45" s="212"/>
      <c r="I45" s="213"/>
      <c r="J45" s="214"/>
    </row>
    <row r="46" spans="1:13" s="78" customFormat="1" ht="19.5" customHeight="1">
      <c r="A46" s="156" t="s">
        <v>96</v>
      </c>
      <c r="B46" s="157">
        <v>2</v>
      </c>
      <c r="C46" s="158">
        <v>16</v>
      </c>
      <c r="D46" s="159">
        <v>379</v>
      </c>
      <c r="E46" s="160">
        <v>4</v>
      </c>
      <c r="F46" s="160">
        <v>28</v>
      </c>
      <c r="G46" s="160">
        <v>812</v>
      </c>
      <c r="H46" s="157">
        <v>6</v>
      </c>
      <c r="I46" s="158">
        <v>44</v>
      </c>
      <c r="J46" s="159">
        <v>1191</v>
      </c>
      <c r="K46" s="127"/>
      <c r="L46" s="126"/>
    </row>
    <row r="47" spans="1:13" s="60" customFormat="1" ht="14.25">
      <c r="A47" s="161" t="s">
        <v>97</v>
      </c>
      <c r="B47" s="162">
        <v>2</v>
      </c>
      <c r="C47" s="163">
        <v>16</v>
      </c>
      <c r="D47" s="164">
        <v>125</v>
      </c>
      <c r="E47" s="165">
        <v>2</v>
      </c>
      <c r="F47" s="165">
        <v>14</v>
      </c>
      <c r="G47" s="165">
        <v>391</v>
      </c>
      <c r="H47" s="162">
        <v>4</v>
      </c>
      <c r="I47" s="163">
        <v>30</v>
      </c>
      <c r="J47" s="164">
        <v>516</v>
      </c>
      <c r="K47" s="127"/>
      <c r="L47" s="126"/>
    </row>
    <row r="48" spans="1:13" s="60" customFormat="1" ht="14.25">
      <c r="A48" s="161" t="s">
        <v>98</v>
      </c>
      <c r="B48" s="162">
        <v>2</v>
      </c>
      <c r="C48" s="163">
        <v>16</v>
      </c>
      <c r="D48" s="164">
        <v>84</v>
      </c>
      <c r="E48" s="165">
        <v>1</v>
      </c>
      <c r="F48" s="165">
        <v>7</v>
      </c>
      <c r="G48" s="165">
        <v>228</v>
      </c>
      <c r="H48" s="162">
        <v>3</v>
      </c>
      <c r="I48" s="163">
        <v>23</v>
      </c>
      <c r="J48" s="164">
        <v>312</v>
      </c>
      <c r="K48" s="127"/>
      <c r="L48" s="126"/>
    </row>
    <row r="49" spans="1:12" s="60" customFormat="1" ht="14.25">
      <c r="A49" s="161" t="s">
        <v>99</v>
      </c>
      <c r="B49" s="162">
        <v>1</v>
      </c>
      <c r="C49" s="163">
        <v>8</v>
      </c>
      <c r="D49" s="164">
        <v>65</v>
      </c>
      <c r="E49" s="165">
        <v>2</v>
      </c>
      <c r="F49" s="165">
        <v>14</v>
      </c>
      <c r="G49" s="165">
        <v>110</v>
      </c>
      <c r="H49" s="162">
        <v>3</v>
      </c>
      <c r="I49" s="163">
        <v>22</v>
      </c>
      <c r="J49" s="164">
        <v>175</v>
      </c>
      <c r="K49" s="127"/>
      <c r="L49" s="126"/>
    </row>
    <row r="50" spans="1:12" s="60" customFormat="1" ht="14.25">
      <c r="A50" s="161" t="s">
        <v>100</v>
      </c>
      <c r="B50" s="162">
        <v>2</v>
      </c>
      <c r="C50" s="163">
        <v>16</v>
      </c>
      <c r="D50" s="164">
        <v>73</v>
      </c>
      <c r="E50" s="165">
        <v>2</v>
      </c>
      <c r="F50" s="165">
        <v>14</v>
      </c>
      <c r="G50" s="165">
        <v>149</v>
      </c>
      <c r="H50" s="162">
        <v>4</v>
      </c>
      <c r="I50" s="163">
        <v>30</v>
      </c>
      <c r="J50" s="164">
        <v>222</v>
      </c>
      <c r="K50" s="127"/>
      <c r="L50" s="126"/>
    </row>
    <row r="51" spans="1:12" s="60" customFormat="1" ht="14.25">
      <c r="A51" s="161" t="s">
        <v>101</v>
      </c>
      <c r="B51" s="162">
        <v>3</v>
      </c>
      <c r="C51" s="163">
        <v>24</v>
      </c>
      <c r="D51" s="164">
        <v>219</v>
      </c>
      <c r="E51" s="165">
        <v>1</v>
      </c>
      <c r="F51" s="165">
        <v>7</v>
      </c>
      <c r="G51" s="165">
        <v>169</v>
      </c>
      <c r="H51" s="162">
        <v>4</v>
      </c>
      <c r="I51" s="163">
        <v>31</v>
      </c>
      <c r="J51" s="164">
        <v>388</v>
      </c>
      <c r="K51" s="127"/>
      <c r="L51" s="126"/>
    </row>
    <row r="52" spans="1:12" s="60" customFormat="1" ht="14.25">
      <c r="A52" s="161" t="s">
        <v>102</v>
      </c>
      <c r="B52" s="162">
        <v>12</v>
      </c>
      <c r="C52" s="163">
        <v>96</v>
      </c>
      <c r="D52" s="164">
        <v>782</v>
      </c>
      <c r="E52" s="165">
        <v>9</v>
      </c>
      <c r="F52" s="165">
        <v>63</v>
      </c>
      <c r="G52" s="165">
        <v>753</v>
      </c>
      <c r="H52" s="162">
        <v>21</v>
      </c>
      <c r="I52" s="163">
        <v>159</v>
      </c>
      <c r="J52" s="164">
        <v>1535</v>
      </c>
      <c r="K52" s="127"/>
      <c r="L52" s="126"/>
    </row>
    <row r="53" spans="1:12" s="60" customFormat="1" ht="14.25">
      <c r="A53" s="161" t="s">
        <v>103</v>
      </c>
      <c r="B53" s="162">
        <v>20</v>
      </c>
      <c r="C53" s="163">
        <v>160</v>
      </c>
      <c r="D53" s="164">
        <v>1841</v>
      </c>
      <c r="E53" s="165">
        <v>18</v>
      </c>
      <c r="F53" s="165">
        <v>126</v>
      </c>
      <c r="G53" s="165">
        <v>1964</v>
      </c>
      <c r="H53" s="162">
        <v>38</v>
      </c>
      <c r="I53" s="163">
        <v>286</v>
      </c>
      <c r="J53" s="164">
        <v>3805</v>
      </c>
      <c r="K53" s="127"/>
      <c r="L53" s="126"/>
    </row>
    <row r="54" spans="1:12" s="60" customFormat="1" ht="14.25">
      <c r="A54" s="161" t="s">
        <v>104</v>
      </c>
      <c r="B54" s="162">
        <v>23</v>
      </c>
      <c r="C54" s="163">
        <v>184</v>
      </c>
      <c r="D54" s="164">
        <v>3360</v>
      </c>
      <c r="E54" s="165">
        <v>23</v>
      </c>
      <c r="F54" s="165">
        <v>161</v>
      </c>
      <c r="G54" s="165">
        <v>3364</v>
      </c>
      <c r="H54" s="162">
        <v>46</v>
      </c>
      <c r="I54" s="163">
        <v>345</v>
      </c>
      <c r="J54" s="164">
        <v>6724</v>
      </c>
      <c r="K54" s="127"/>
      <c r="L54" s="126"/>
    </row>
    <row r="55" spans="1:12" s="60" customFormat="1" ht="14.25">
      <c r="A55" s="161" t="s">
        <v>105</v>
      </c>
      <c r="B55" s="162">
        <v>16</v>
      </c>
      <c r="C55" s="163">
        <v>128</v>
      </c>
      <c r="D55" s="164">
        <v>1610</v>
      </c>
      <c r="E55" s="165">
        <v>19</v>
      </c>
      <c r="F55" s="165">
        <v>133</v>
      </c>
      <c r="G55" s="165">
        <v>1579</v>
      </c>
      <c r="H55" s="162">
        <v>35</v>
      </c>
      <c r="I55" s="163">
        <v>261</v>
      </c>
      <c r="J55" s="164">
        <v>3189</v>
      </c>
      <c r="K55" s="127"/>
      <c r="L55" s="126"/>
    </row>
    <row r="56" spans="1:12" s="60" customFormat="1" ht="14.25">
      <c r="A56" s="161" t="s">
        <v>106</v>
      </c>
      <c r="B56" s="162">
        <v>10</v>
      </c>
      <c r="C56" s="163">
        <v>80</v>
      </c>
      <c r="D56" s="164">
        <v>644</v>
      </c>
      <c r="E56" s="165">
        <v>12</v>
      </c>
      <c r="F56" s="165">
        <v>84</v>
      </c>
      <c r="G56" s="165">
        <v>832</v>
      </c>
      <c r="H56" s="162">
        <v>22</v>
      </c>
      <c r="I56" s="163">
        <v>164</v>
      </c>
      <c r="J56" s="164">
        <v>1476</v>
      </c>
      <c r="K56" s="127"/>
      <c r="L56" s="126"/>
    </row>
    <row r="57" spans="1:12" s="60" customFormat="1" ht="14.25">
      <c r="A57" s="161" t="s">
        <v>107</v>
      </c>
      <c r="B57" s="162">
        <v>9</v>
      </c>
      <c r="C57" s="163">
        <v>72</v>
      </c>
      <c r="D57" s="164">
        <v>624</v>
      </c>
      <c r="E57" s="165">
        <v>12</v>
      </c>
      <c r="F57" s="165">
        <v>84</v>
      </c>
      <c r="G57" s="165">
        <v>907</v>
      </c>
      <c r="H57" s="162">
        <v>21</v>
      </c>
      <c r="I57" s="163">
        <v>156</v>
      </c>
      <c r="J57" s="164">
        <v>1531</v>
      </c>
      <c r="K57" s="127"/>
      <c r="L57" s="126"/>
    </row>
    <row r="58" spans="1:12" s="60" customFormat="1" ht="14.25">
      <c r="A58" s="161" t="s">
        <v>108</v>
      </c>
      <c r="B58" s="162">
        <v>9</v>
      </c>
      <c r="C58" s="163">
        <v>72</v>
      </c>
      <c r="D58" s="164">
        <v>793</v>
      </c>
      <c r="E58" s="165">
        <v>12</v>
      </c>
      <c r="F58" s="165">
        <v>84</v>
      </c>
      <c r="G58" s="165">
        <v>1093</v>
      </c>
      <c r="H58" s="162">
        <v>21</v>
      </c>
      <c r="I58" s="163">
        <v>156</v>
      </c>
      <c r="J58" s="164">
        <v>1886</v>
      </c>
      <c r="K58" s="127"/>
      <c r="L58" s="126"/>
    </row>
    <row r="59" spans="1:12" s="60" customFormat="1" ht="14.25">
      <c r="A59" s="161" t="s">
        <v>109</v>
      </c>
      <c r="B59" s="162">
        <v>9</v>
      </c>
      <c r="C59" s="163">
        <v>72</v>
      </c>
      <c r="D59" s="164">
        <v>919</v>
      </c>
      <c r="E59" s="165">
        <v>12</v>
      </c>
      <c r="F59" s="165">
        <v>84</v>
      </c>
      <c r="G59" s="165">
        <v>1284</v>
      </c>
      <c r="H59" s="162">
        <v>21</v>
      </c>
      <c r="I59" s="163">
        <v>156</v>
      </c>
      <c r="J59" s="164">
        <v>2203</v>
      </c>
      <c r="K59" s="127"/>
      <c r="L59" s="126"/>
    </row>
    <row r="60" spans="1:12" s="60" customFormat="1" ht="14.25">
      <c r="A60" s="161" t="s">
        <v>110</v>
      </c>
      <c r="B60" s="162">
        <v>9</v>
      </c>
      <c r="C60" s="163">
        <v>72</v>
      </c>
      <c r="D60" s="164">
        <v>1155</v>
      </c>
      <c r="E60" s="165">
        <v>12</v>
      </c>
      <c r="F60" s="165">
        <v>84</v>
      </c>
      <c r="G60" s="165">
        <v>1598</v>
      </c>
      <c r="H60" s="162">
        <v>21</v>
      </c>
      <c r="I60" s="163">
        <v>156</v>
      </c>
      <c r="J60" s="164">
        <v>2753</v>
      </c>
      <c r="K60" s="127"/>
      <c r="L60" s="126"/>
    </row>
    <row r="61" spans="1:12" s="60" customFormat="1" ht="14.25">
      <c r="A61" s="161" t="s">
        <v>111</v>
      </c>
      <c r="B61" s="162">
        <v>11</v>
      </c>
      <c r="C61" s="163">
        <v>88</v>
      </c>
      <c r="D61" s="164">
        <v>2233</v>
      </c>
      <c r="E61" s="165">
        <v>12</v>
      </c>
      <c r="F61" s="165">
        <v>84</v>
      </c>
      <c r="G61" s="165">
        <v>2615</v>
      </c>
      <c r="H61" s="162">
        <v>23</v>
      </c>
      <c r="I61" s="163">
        <v>172</v>
      </c>
      <c r="J61" s="164">
        <v>4848</v>
      </c>
      <c r="K61" s="127"/>
      <c r="L61" s="126"/>
    </row>
    <row r="62" spans="1:12" s="60" customFormat="1" ht="14.25">
      <c r="A62" s="216" t="s">
        <v>112</v>
      </c>
      <c r="B62" s="217">
        <v>20</v>
      </c>
      <c r="C62" s="218">
        <v>160</v>
      </c>
      <c r="D62" s="219">
        <v>5054</v>
      </c>
      <c r="E62" s="221">
        <v>15</v>
      </c>
      <c r="F62" s="221">
        <v>105</v>
      </c>
      <c r="G62" s="221">
        <v>4362</v>
      </c>
      <c r="H62" s="217">
        <v>35</v>
      </c>
      <c r="I62" s="218">
        <v>265</v>
      </c>
      <c r="J62" s="219">
        <v>9416</v>
      </c>
      <c r="K62" s="127"/>
      <c r="L62" s="126"/>
    </row>
    <row r="63" spans="1:12" s="60" customFormat="1" ht="14.25">
      <c r="A63" s="216" t="s">
        <v>113</v>
      </c>
      <c r="B63" s="217">
        <v>25</v>
      </c>
      <c r="C63" s="218">
        <v>200</v>
      </c>
      <c r="D63" s="219">
        <v>11399</v>
      </c>
      <c r="E63" s="221">
        <v>22</v>
      </c>
      <c r="F63" s="221">
        <v>154</v>
      </c>
      <c r="G63" s="221">
        <v>10324</v>
      </c>
      <c r="H63" s="217">
        <v>47</v>
      </c>
      <c r="I63" s="218">
        <v>354</v>
      </c>
      <c r="J63" s="219">
        <v>21723</v>
      </c>
      <c r="K63" s="127"/>
      <c r="L63" s="126"/>
    </row>
    <row r="64" spans="1:12" s="60" customFormat="1" ht="14.25">
      <c r="A64" s="216" t="s">
        <v>114</v>
      </c>
      <c r="B64" s="217">
        <v>20</v>
      </c>
      <c r="C64" s="218">
        <v>160</v>
      </c>
      <c r="D64" s="219">
        <v>8483</v>
      </c>
      <c r="E64" s="221">
        <v>21</v>
      </c>
      <c r="F64" s="221">
        <v>147</v>
      </c>
      <c r="G64" s="221">
        <v>10183</v>
      </c>
      <c r="H64" s="217">
        <v>41</v>
      </c>
      <c r="I64" s="218">
        <v>307</v>
      </c>
      <c r="J64" s="219">
        <v>18666</v>
      </c>
      <c r="K64" s="127"/>
      <c r="L64" s="126"/>
    </row>
    <row r="65" spans="1:12" s="60" customFormat="1" ht="14.25">
      <c r="A65" s="216" t="s">
        <v>115</v>
      </c>
      <c r="B65" s="217">
        <v>12</v>
      </c>
      <c r="C65" s="218">
        <v>96</v>
      </c>
      <c r="D65" s="219">
        <v>4496</v>
      </c>
      <c r="E65" s="221">
        <v>12</v>
      </c>
      <c r="F65" s="221">
        <v>84</v>
      </c>
      <c r="G65" s="221">
        <v>6157</v>
      </c>
      <c r="H65" s="217">
        <v>24</v>
      </c>
      <c r="I65" s="218">
        <v>180</v>
      </c>
      <c r="J65" s="219">
        <v>10653</v>
      </c>
      <c r="K65" s="127"/>
      <c r="L65" s="126"/>
    </row>
    <row r="66" spans="1:12" s="60" customFormat="1" ht="14.25">
      <c r="A66" s="161" t="s">
        <v>116</v>
      </c>
      <c r="B66" s="162">
        <v>11</v>
      </c>
      <c r="C66" s="163">
        <v>88</v>
      </c>
      <c r="D66" s="164">
        <v>2656</v>
      </c>
      <c r="E66" s="165">
        <v>12</v>
      </c>
      <c r="F66" s="165">
        <v>84</v>
      </c>
      <c r="G66" s="165">
        <v>4453</v>
      </c>
      <c r="H66" s="162">
        <v>23</v>
      </c>
      <c r="I66" s="163">
        <v>172</v>
      </c>
      <c r="J66" s="164">
        <v>7109</v>
      </c>
      <c r="K66" s="127"/>
      <c r="L66" s="126"/>
    </row>
    <row r="67" spans="1:12" s="60" customFormat="1" ht="14.25">
      <c r="A67" s="161" t="s">
        <v>117</v>
      </c>
      <c r="B67" s="162">
        <v>11</v>
      </c>
      <c r="C67" s="163">
        <v>88</v>
      </c>
      <c r="D67" s="164">
        <v>1880</v>
      </c>
      <c r="E67" s="165">
        <v>11</v>
      </c>
      <c r="F67" s="165">
        <v>77</v>
      </c>
      <c r="G67" s="165">
        <v>3780</v>
      </c>
      <c r="H67" s="162">
        <v>22</v>
      </c>
      <c r="I67" s="163">
        <v>165</v>
      </c>
      <c r="J67" s="164">
        <v>5660</v>
      </c>
      <c r="K67" s="127"/>
      <c r="L67" s="126"/>
    </row>
    <row r="68" spans="1:12" s="60" customFormat="1" ht="14.25">
      <c r="A68" s="161" t="s">
        <v>118</v>
      </c>
      <c r="B68" s="162">
        <v>8</v>
      </c>
      <c r="C68" s="163">
        <v>64</v>
      </c>
      <c r="D68" s="164">
        <v>1140</v>
      </c>
      <c r="E68" s="165">
        <v>8</v>
      </c>
      <c r="F68" s="165">
        <v>56</v>
      </c>
      <c r="G68" s="165">
        <v>2467</v>
      </c>
      <c r="H68" s="162">
        <v>16</v>
      </c>
      <c r="I68" s="163">
        <v>120</v>
      </c>
      <c r="J68" s="164">
        <v>3607</v>
      </c>
      <c r="K68" s="127"/>
      <c r="L68" s="126"/>
    </row>
    <row r="69" spans="1:12" s="60" customFormat="1" ht="14.25">
      <c r="A69" s="166" t="s">
        <v>119</v>
      </c>
      <c r="B69" s="167">
        <v>4</v>
      </c>
      <c r="C69" s="168">
        <v>32</v>
      </c>
      <c r="D69" s="169">
        <v>716</v>
      </c>
      <c r="E69" s="170">
        <v>6</v>
      </c>
      <c r="F69" s="170">
        <v>42</v>
      </c>
      <c r="G69" s="170">
        <v>1585</v>
      </c>
      <c r="H69" s="167">
        <v>10</v>
      </c>
      <c r="I69" s="168">
        <v>74</v>
      </c>
      <c r="J69" s="169">
        <v>2301</v>
      </c>
      <c r="K69" s="127"/>
      <c r="L69" s="126"/>
    </row>
    <row r="70" spans="1:12" s="60" customFormat="1" ht="6" customHeight="1">
      <c r="A70" s="204"/>
      <c r="B70" s="157"/>
      <c r="C70" s="158"/>
      <c r="D70" s="159"/>
      <c r="E70" s="160"/>
      <c r="F70" s="160"/>
      <c r="G70" s="160"/>
      <c r="H70" s="157"/>
      <c r="I70" s="158"/>
      <c r="J70" s="159"/>
    </row>
    <row r="71" spans="1:12" s="111" customFormat="1" ht="15.95" customHeight="1">
      <c r="A71" s="96" t="s">
        <v>1</v>
      </c>
      <c r="B71" s="176">
        <v>251</v>
      </c>
      <c r="C71" s="177">
        <v>2008</v>
      </c>
      <c r="D71" s="178">
        <v>50730</v>
      </c>
      <c r="E71" s="179">
        <v>260</v>
      </c>
      <c r="F71" s="179">
        <v>1820</v>
      </c>
      <c r="G71" s="179">
        <v>61159</v>
      </c>
      <c r="H71" s="176">
        <v>511</v>
      </c>
      <c r="I71" s="177">
        <v>3828</v>
      </c>
      <c r="J71" s="178">
        <v>111889</v>
      </c>
    </row>
    <row r="72" spans="1:12" s="60" customFormat="1" ht="14.2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spans="1:12" s="60" customFormat="1">
      <c r="A73" s="27"/>
      <c r="B73" s="82"/>
      <c r="C73" s="82"/>
      <c r="D73" s="82"/>
      <c r="E73" s="82"/>
      <c r="F73" s="82"/>
      <c r="G73" s="82"/>
      <c r="H73" s="82"/>
      <c r="I73" s="82"/>
      <c r="J73" s="82"/>
      <c r="K73" s="80"/>
    </row>
    <row r="74" spans="1:12" s="60" customFormat="1">
      <c r="A74" s="27"/>
      <c r="B74" s="81"/>
      <c r="C74" s="81"/>
      <c r="D74" s="81"/>
      <c r="E74" s="81"/>
      <c r="F74" s="81"/>
      <c r="G74" s="81"/>
      <c r="H74" s="81"/>
      <c r="I74" s="81"/>
      <c r="J74" s="81"/>
    </row>
  </sheetData>
  <mergeCells count="12">
    <mergeCell ref="H43:J43"/>
    <mergeCell ref="B43:D43"/>
    <mergeCell ref="E43:G43"/>
    <mergeCell ref="A38:J38"/>
    <mergeCell ref="A39:J39"/>
    <mergeCell ref="A1:J1"/>
    <mergeCell ref="A2:J2"/>
    <mergeCell ref="A3:J3"/>
    <mergeCell ref="A37:J37"/>
    <mergeCell ref="B6:D6"/>
    <mergeCell ref="E6:G6"/>
    <mergeCell ref="H6:J6"/>
  </mergeCells>
  <phoneticPr fontId="0" type="noConversion"/>
  <printOptions gridLines="1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4"/>
  <sheetViews>
    <sheetView topLeftCell="B1" zoomScale="75" workbookViewId="0">
      <selection activeCell="P31" sqref="P31"/>
    </sheetView>
  </sheetViews>
  <sheetFormatPr defaultRowHeight="12.75"/>
  <sheetData>
    <row r="1" spans="1:23">
      <c r="A1" s="4" t="s">
        <v>19</v>
      </c>
      <c r="B1" s="5" t="s">
        <v>20</v>
      </c>
      <c r="C1" s="5" t="s">
        <v>21</v>
      </c>
      <c r="D1" s="5"/>
      <c r="E1" t="s">
        <v>22</v>
      </c>
      <c r="F1" s="5" t="s">
        <v>23</v>
      </c>
      <c r="G1" s="5"/>
      <c r="H1" s="8" t="s">
        <v>19</v>
      </c>
      <c r="I1" s="8"/>
      <c r="J1" s="8"/>
      <c r="K1" s="8"/>
      <c r="L1" s="11" t="s">
        <v>15</v>
      </c>
      <c r="N1" t="s">
        <v>26</v>
      </c>
      <c r="O1" s="7" t="s">
        <v>16</v>
      </c>
      <c r="P1" t="s">
        <v>18</v>
      </c>
      <c r="Q1" t="s">
        <v>17</v>
      </c>
      <c r="T1" t="s">
        <v>24</v>
      </c>
      <c r="U1" t="s">
        <v>25</v>
      </c>
      <c r="W1" s="7" t="s">
        <v>16</v>
      </c>
    </row>
    <row r="2" spans="1:23">
      <c r="A2" s="4" t="s">
        <v>7</v>
      </c>
      <c r="B2" s="5">
        <v>1</v>
      </c>
      <c r="C2">
        <v>1</v>
      </c>
      <c r="D2" s="5">
        <f>SUM(B2:C2)</f>
        <v>2</v>
      </c>
      <c r="E2">
        <v>1</v>
      </c>
      <c r="F2" s="5">
        <v>1</v>
      </c>
      <c r="G2" s="5">
        <f>SUM(E2:F2)</f>
        <v>2</v>
      </c>
      <c r="H2" s="8" t="s">
        <v>7</v>
      </c>
      <c r="I2" s="8"/>
      <c r="J2" s="8"/>
      <c r="K2" s="8"/>
      <c r="L2" s="11">
        <f>SUM(B2:F2)</f>
        <v>6</v>
      </c>
      <c r="M2" s="5"/>
      <c r="N2" s="5">
        <f>SUM(P2:U2)</f>
        <v>7</v>
      </c>
      <c r="O2" s="4" t="s">
        <v>7</v>
      </c>
      <c r="P2">
        <v>0</v>
      </c>
      <c r="Q2">
        <v>1</v>
      </c>
      <c r="R2">
        <f>SUM(P2:Q2)</f>
        <v>1</v>
      </c>
      <c r="S2">
        <f>SUM(P2:Q2)</f>
        <v>1</v>
      </c>
      <c r="T2">
        <v>1</v>
      </c>
      <c r="U2">
        <v>3</v>
      </c>
      <c r="V2">
        <f>SUM(T2:U2)</f>
        <v>4</v>
      </c>
      <c r="W2" s="4" t="s">
        <v>7</v>
      </c>
    </row>
    <row r="3" spans="1:23">
      <c r="A3" s="4">
        <v>2</v>
      </c>
      <c r="B3" s="5">
        <v>2</v>
      </c>
      <c r="C3">
        <v>2</v>
      </c>
      <c r="D3" s="5">
        <f t="shared" ref="D3:D25" si="0">SUM(B3:C3)</f>
        <v>4</v>
      </c>
      <c r="E3">
        <v>0</v>
      </c>
      <c r="F3" s="5">
        <v>2</v>
      </c>
      <c r="G3" s="5">
        <f t="shared" ref="G3:G25" si="1">SUM(E3:F3)</f>
        <v>2</v>
      </c>
      <c r="H3" s="8">
        <v>2</v>
      </c>
      <c r="I3" s="8"/>
      <c r="J3" s="8"/>
      <c r="K3" s="8"/>
      <c r="L3" s="11">
        <f t="shared" ref="L3:L25" si="2">SUM(B3:F3)</f>
        <v>10</v>
      </c>
      <c r="M3" s="5"/>
      <c r="N3" s="5">
        <f t="shared" ref="N3:N25" si="3">SUM(P3:U3)</f>
        <v>10</v>
      </c>
      <c r="O3" s="4">
        <v>2</v>
      </c>
      <c r="P3">
        <v>0</v>
      </c>
      <c r="Q3">
        <v>2</v>
      </c>
      <c r="R3">
        <f t="shared" ref="R3:R25" si="4">SUM(P3:Q3)</f>
        <v>2</v>
      </c>
      <c r="S3">
        <f t="shared" ref="S3:S25" si="5">SUM(P3:Q3)</f>
        <v>2</v>
      </c>
      <c r="T3">
        <v>2</v>
      </c>
      <c r="U3">
        <v>2</v>
      </c>
      <c r="V3">
        <f t="shared" ref="V3:V26" si="6">SUM(T3:U3)</f>
        <v>4</v>
      </c>
      <c r="W3" s="4">
        <v>2</v>
      </c>
    </row>
    <row r="4" spans="1:23">
      <c r="A4" s="4">
        <v>3</v>
      </c>
      <c r="B4" s="5">
        <v>2</v>
      </c>
      <c r="C4">
        <v>2</v>
      </c>
      <c r="D4" s="5">
        <f t="shared" si="0"/>
        <v>4</v>
      </c>
      <c r="E4">
        <v>0</v>
      </c>
      <c r="F4" s="5">
        <v>2</v>
      </c>
      <c r="G4" s="5">
        <f t="shared" si="1"/>
        <v>2</v>
      </c>
      <c r="H4" s="8">
        <v>3</v>
      </c>
      <c r="I4" s="8"/>
      <c r="J4" s="8"/>
      <c r="K4" s="8"/>
      <c r="L4" s="11">
        <f t="shared" si="2"/>
        <v>10</v>
      </c>
      <c r="M4" s="5"/>
      <c r="N4" s="5">
        <f t="shared" si="3"/>
        <v>10</v>
      </c>
      <c r="O4" s="4">
        <v>3</v>
      </c>
      <c r="P4">
        <v>0</v>
      </c>
      <c r="Q4">
        <v>2</v>
      </c>
      <c r="R4">
        <f t="shared" si="4"/>
        <v>2</v>
      </c>
      <c r="S4">
        <f t="shared" si="5"/>
        <v>2</v>
      </c>
      <c r="T4">
        <v>2</v>
      </c>
      <c r="U4">
        <v>2</v>
      </c>
      <c r="V4">
        <f t="shared" si="6"/>
        <v>4</v>
      </c>
      <c r="W4" s="4">
        <v>3</v>
      </c>
    </row>
    <row r="5" spans="1:23">
      <c r="A5" s="4">
        <v>4</v>
      </c>
      <c r="B5" s="5">
        <v>2</v>
      </c>
      <c r="C5">
        <v>2</v>
      </c>
      <c r="D5" s="5">
        <f t="shared" si="0"/>
        <v>4</v>
      </c>
      <c r="E5">
        <v>0</v>
      </c>
      <c r="F5" s="5">
        <v>2</v>
      </c>
      <c r="G5" s="5">
        <f t="shared" si="1"/>
        <v>2</v>
      </c>
      <c r="H5" s="8">
        <v>4</v>
      </c>
      <c r="I5" s="8"/>
      <c r="J5" s="8"/>
      <c r="K5" s="8"/>
      <c r="L5" s="11">
        <f t="shared" si="2"/>
        <v>10</v>
      </c>
      <c r="M5" s="5"/>
      <c r="N5" s="5">
        <f t="shared" si="3"/>
        <v>10</v>
      </c>
      <c r="O5" s="4">
        <v>4</v>
      </c>
      <c r="P5">
        <v>0</v>
      </c>
      <c r="Q5">
        <v>2</v>
      </c>
      <c r="R5">
        <f t="shared" si="4"/>
        <v>2</v>
      </c>
      <c r="S5">
        <f t="shared" si="5"/>
        <v>2</v>
      </c>
      <c r="T5">
        <v>2</v>
      </c>
      <c r="U5">
        <v>2</v>
      </c>
      <c r="V5">
        <f t="shared" si="6"/>
        <v>4</v>
      </c>
      <c r="W5" s="4">
        <v>4</v>
      </c>
    </row>
    <row r="6" spans="1:23">
      <c r="A6" s="4">
        <v>5</v>
      </c>
      <c r="B6" s="5">
        <v>3</v>
      </c>
      <c r="C6">
        <v>2</v>
      </c>
      <c r="D6" s="5">
        <f t="shared" si="0"/>
        <v>5</v>
      </c>
      <c r="E6">
        <v>0</v>
      </c>
      <c r="F6" s="5">
        <v>2</v>
      </c>
      <c r="G6" s="5">
        <f t="shared" si="1"/>
        <v>2</v>
      </c>
      <c r="H6" s="8">
        <v>5</v>
      </c>
      <c r="I6" s="8"/>
      <c r="J6" s="8"/>
      <c r="K6" s="8"/>
      <c r="L6" s="11">
        <f t="shared" si="2"/>
        <v>12</v>
      </c>
      <c r="M6" s="5"/>
      <c r="N6" s="5">
        <f t="shared" si="3"/>
        <v>10</v>
      </c>
      <c r="O6" s="4">
        <v>5</v>
      </c>
      <c r="P6">
        <v>0</v>
      </c>
      <c r="Q6">
        <v>2</v>
      </c>
      <c r="R6">
        <f t="shared" si="4"/>
        <v>2</v>
      </c>
      <c r="S6">
        <f t="shared" si="5"/>
        <v>2</v>
      </c>
      <c r="T6">
        <v>2</v>
      </c>
      <c r="U6">
        <v>2</v>
      </c>
      <c r="V6">
        <f t="shared" si="6"/>
        <v>4</v>
      </c>
      <c r="W6" s="4">
        <v>5</v>
      </c>
    </row>
    <row r="7" spans="1:23">
      <c r="A7" s="4">
        <v>6</v>
      </c>
      <c r="B7" s="5">
        <v>2</v>
      </c>
      <c r="C7">
        <v>2</v>
      </c>
      <c r="D7" s="5">
        <f t="shared" si="0"/>
        <v>4</v>
      </c>
      <c r="E7">
        <v>0</v>
      </c>
      <c r="F7" s="5">
        <v>2</v>
      </c>
      <c r="G7" s="5">
        <f t="shared" si="1"/>
        <v>2</v>
      </c>
      <c r="H7" s="8">
        <v>6</v>
      </c>
      <c r="I7" s="8"/>
      <c r="J7" s="8"/>
      <c r="K7" s="8"/>
      <c r="L7" s="11">
        <f t="shared" si="2"/>
        <v>10</v>
      </c>
      <c r="M7" s="5"/>
      <c r="N7" s="5">
        <f t="shared" si="3"/>
        <v>18</v>
      </c>
      <c r="O7" s="4">
        <v>6</v>
      </c>
      <c r="P7">
        <v>1</v>
      </c>
      <c r="Q7">
        <v>2</v>
      </c>
      <c r="R7">
        <f t="shared" si="4"/>
        <v>3</v>
      </c>
      <c r="S7">
        <f t="shared" si="5"/>
        <v>3</v>
      </c>
      <c r="T7">
        <v>2</v>
      </c>
      <c r="U7">
        <v>7</v>
      </c>
      <c r="V7">
        <f t="shared" si="6"/>
        <v>9</v>
      </c>
      <c r="W7" s="4">
        <v>6</v>
      </c>
    </row>
    <row r="8" spans="1:23">
      <c r="A8" s="4">
        <v>7</v>
      </c>
      <c r="B8" s="5">
        <v>4</v>
      </c>
      <c r="C8">
        <v>5</v>
      </c>
      <c r="D8" s="5">
        <f t="shared" si="0"/>
        <v>9</v>
      </c>
      <c r="E8">
        <v>3</v>
      </c>
      <c r="F8" s="5">
        <v>5</v>
      </c>
      <c r="G8" s="5">
        <f t="shared" si="1"/>
        <v>8</v>
      </c>
      <c r="H8" s="8">
        <v>7</v>
      </c>
      <c r="I8" s="8"/>
      <c r="J8" s="8"/>
      <c r="K8" s="8"/>
      <c r="L8" s="11">
        <f t="shared" si="2"/>
        <v>26</v>
      </c>
      <c r="M8" s="5"/>
      <c r="N8" s="5">
        <f t="shared" si="3"/>
        <v>47</v>
      </c>
      <c r="O8" s="4">
        <v>7</v>
      </c>
      <c r="P8">
        <v>6</v>
      </c>
      <c r="Q8">
        <v>6</v>
      </c>
      <c r="R8">
        <f t="shared" si="4"/>
        <v>12</v>
      </c>
      <c r="S8">
        <f t="shared" si="5"/>
        <v>12</v>
      </c>
      <c r="T8">
        <v>4</v>
      </c>
      <c r="U8">
        <v>7</v>
      </c>
      <c r="V8">
        <f t="shared" si="6"/>
        <v>11</v>
      </c>
      <c r="W8" s="4">
        <v>7</v>
      </c>
    </row>
    <row r="9" spans="1:23">
      <c r="A9" s="4" t="s">
        <v>8</v>
      </c>
      <c r="B9" s="5">
        <v>11</v>
      </c>
      <c r="C9">
        <v>6</v>
      </c>
      <c r="D9" s="5">
        <f t="shared" si="0"/>
        <v>17</v>
      </c>
      <c r="E9">
        <v>3</v>
      </c>
      <c r="F9" s="5">
        <v>12</v>
      </c>
      <c r="G9" s="5">
        <f t="shared" si="1"/>
        <v>15</v>
      </c>
      <c r="H9" s="8" t="s">
        <v>8</v>
      </c>
      <c r="I9" s="8"/>
      <c r="J9" s="8"/>
      <c r="K9" s="8"/>
      <c r="L9" s="11">
        <f t="shared" si="2"/>
        <v>49</v>
      </c>
      <c r="M9" s="5"/>
      <c r="N9" s="5">
        <f t="shared" si="3"/>
        <v>83</v>
      </c>
      <c r="O9" s="4" t="s">
        <v>8</v>
      </c>
      <c r="P9">
        <v>8</v>
      </c>
      <c r="Q9">
        <v>12</v>
      </c>
      <c r="R9">
        <f t="shared" si="4"/>
        <v>20</v>
      </c>
      <c r="S9">
        <f t="shared" si="5"/>
        <v>20</v>
      </c>
      <c r="T9">
        <v>11</v>
      </c>
      <c r="U9">
        <v>12</v>
      </c>
      <c r="V9">
        <f t="shared" si="6"/>
        <v>23</v>
      </c>
      <c r="W9" s="4" t="s">
        <v>8</v>
      </c>
    </row>
    <row r="10" spans="1:23">
      <c r="A10" s="4">
        <v>9</v>
      </c>
      <c r="B10" s="5">
        <v>12</v>
      </c>
      <c r="C10">
        <v>10</v>
      </c>
      <c r="D10" s="5">
        <f t="shared" si="0"/>
        <v>22</v>
      </c>
      <c r="E10">
        <v>12</v>
      </c>
      <c r="F10" s="5">
        <v>7</v>
      </c>
      <c r="G10" s="5">
        <f t="shared" si="1"/>
        <v>19</v>
      </c>
      <c r="H10" s="8">
        <v>9</v>
      </c>
      <c r="I10" s="8"/>
      <c r="J10" s="8"/>
      <c r="K10" s="8"/>
      <c r="L10" s="11">
        <f t="shared" si="2"/>
        <v>63</v>
      </c>
      <c r="M10" s="5"/>
      <c r="N10" s="5">
        <f t="shared" si="3"/>
        <v>78</v>
      </c>
      <c r="O10" s="4">
        <v>9</v>
      </c>
      <c r="P10">
        <v>6</v>
      </c>
      <c r="Q10">
        <v>12</v>
      </c>
      <c r="R10">
        <f t="shared" si="4"/>
        <v>18</v>
      </c>
      <c r="S10">
        <f t="shared" si="5"/>
        <v>18</v>
      </c>
      <c r="T10">
        <v>12</v>
      </c>
      <c r="U10">
        <v>12</v>
      </c>
      <c r="V10">
        <f t="shared" si="6"/>
        <v>24</v>
      </c>
      <c r="W10" s="4">
        <v>9</v>
      </c>
    </row>
    <row r="11" spans="1:23">
      <c r="A11" s="4">
        <v>10</v>
      </c>
      <c r="B11" s="5">
        <v>10</v>
      </c>
      <c r="C11">
        <v>8</v>
      </c>
      <c r="D11" s="5">
        <f t="shared" si="0"/>
        <v>18</v>
      </c>
      <c r="E11">
        <v>8</v>
      </c>
      <c r="F11" s="5">
        <v>6</v>
      </c>
      <c r="G11" s="5">
        <f t="shared" si="1"/>
        <v>14</v>
      </c>
      <c r="H11" s="8">
        <v>10</v>
      </c>
      <c r="I11" s="8"/>
      <c r="J11" s="8"/>
      <c r="K11" s="8"/>
      <c r="L11" s="11">
        <f t="shared" si="2"/>
        <v>50</v>
      </c>
      <c r="M11" s="5"/>
      <c r="N11" s="5">
        <f t="shared" si="3"/>
        <v>54</v>
      </c>
      <c r="O11" s="4">
        <v>10</v>
      </c>
      <c r="P11">
        <v>5</v>
      </c>
      <c r="Q11">
        <v>6</v>
      </c>
      <c r="R11">
        <f t="shared" si="4"/>
        <v>11</v>
      </c>
      <c r="S11">
        <f t="shared" si="5"/>
        <v>11</v>
      </c>
      <c r="T11">
        <v>9</v>
      </c>
      <c r="U11">
        <v>12</v>
      </c>
      <c r="V11">
        <f t="shared" si="6"/>
        <v>21</v>
      </c>
      <c r="W11" s="4">
        <v>10</v>
      </c>
    </row>
    <row r="12" spans="1:23">
      <c r="A12" s="4" t="s">
        <v>9</v>
      </c>
      <c r="B12" s="5">
        <v>6</v>
      </c>
      <c r="C12">
        <v>6</v>
      </c>
      <c r="D12" s="5">
        <f t="shared" si="0"/>
        <v>12</v>
      </c>
      <c r="E12">
        <v>5</v>
      </c>
      <c r="F12" s="5">
        <v>6</v>
      </c>
      <c r="G12" s="5">
        <f t="shared" si="1"/>
        <v>11</v>
      </c>
      <c r="H12" s="8" t="s">
        <v>9</v>
      </c>
      <c r="I12" s="8"/>
      <c r="J12" s="8"/>
      <c r="K12" s="8"/>
      <c r="L12" s="11">
        <f t="shared" si="2"/>
        <v>35</v>
      </c>
      <c r="M12" s="5"/>
      <c r="N12" s="5">
        <f t="shared" si="3"/>
        <v>45</v>
      </c>
      <c r="O12" s="4" t="s">
        <v>9</v>
      </c>
      <c r="P12">
        <v>5</v>
      </c>
      <c r="Q12">
        <v>6</v>
      </c>
      <c r="R12">
        <f t="shared" si="4"/>
        <v>11</v>
      </c>
      <c r="S12">
        <f t="shared" si="5"/>
        <v>11</v>
      </c>
      <c r="T12">
        <v>6</v>
      </c>
      <c r="U12">
        <v>6</v>
      </c>
      <c r="V12">
        <f t="shared" si="6"/>
        <v>12</v>
      </c>
      <c r="W12" s="4" t="s">
        <v>9</v>
      </c>
    </row>
    <row r="13" spans="1:23">
      <c r="A13" s="4" t="s">
        <v>10</v>
      </c>
      <c r="B13" s="5">
        <v>6</v>
      </c>
      <c r="C13">
        <v>6</v>
      </c>
      <c r="D13" s="5">
        <f t="shared" si="0"/>
        <v>12</v>
      </c>
      <c r="E13">
        <v>5</v>
      </c>
      <c r="F13" s="5">
        <v>6</v>
      </c>
      <c r="G13" s="5">
        <f t="shared" si="1"/>
        <v>11</v>
      </c>
      <c r="H13" s="8" t="s">
        <v>10</v>
      </c>
      <c r="I13" s="8"/>
      <c r="J13" s="8"/>
      <c r="K13" s="8"/>
      <c r="L13" s="11">
        <f t="shared" si="2"/>
        <v>35</v>
      </c>
      <c r="M13" s="5"/>
      <c r="N13" s="5">
        <f t="shared" si="3"/>
        <v>45</v>
      </c>
      <c r="O13" s="4" t="s">
        <v>10</v>
      </c>
      <c r="P13">
        <v>5</v>
      </c>
      <c r="Q13">
        <v>6</v>
      </c>
      <c r="R13">
        <f t="shared" si="4"/>
        <v>11</v>
      </c>
      <c r="S13">
        <f t="shared" si="5"/>
        <v>11</v>
      </c>
      <c r="T13">
        <v>6</v>
      </c>
      <c r="U13">
        <v>6</v>
      </c>
      <c r="V13">
        <f t="shared" si="6"/>
        <v>12</v>
      </c>
      <c r="W13" s="4" t="s">
        <v>10</v>
      </c>
    </row>
    <row r="14" spans="1:23">
      <c r="A14" s="4" t="s">
        <v>11</v>
      </c>
      <c r="B14" s="5">
        <v>6</v>
      </c>
      <c r="C14">
        <v>6</v>
      </c>
      <c r="D14" s="5">
        <f t="shared" si="0"/>
        <v>12</v>
      </c>
      <c r="E14">
        <v>5</v>
      </c>
      <c r="F14" s="5"/>
      <c r="G14" s="5">
        <f t="shared" si="1"/>
        <v>5</v>
      </c>
      <c r="H14" s="8" t="s">
        <v>11</v>
      </c>
      <c r="I14" s="8"/>
      <c r="J14" s="8"/>
      <c r="K14" s="8"/>
      <c r="L14" s="11">
        <f t="shared" si="2"/>
        <v>29</v>
      </c>
      <c r="M14" s="5"/>
      <c r="N14" s="5">
        <f t="shared" si="3"/>
        <v>45</v>
      </c>
      <c r="O14" s="4" t="s">
        <v>11</v>
      </c>
      <c r="P14">
        <v>5</v>
      </c>
      <c r="Q14">
        <v>6</v>
      </c>
      <c r="R14">
        <f t="shared" si="4"/>
        <v>11</v>
      </c>
      <c r="S14">
        <f t="shared" si="5"/>
        <v>11</v>
      </c>
      <c r="T14">
        <v>6</v>
      </c>
      <c r="U14">
        <v>6</v>
      </c>
      <c r="V14">
        <f t="shared" si="6"/>
        <v>12</v>
      </c>
      <c r="W14" s="4" t="s">
        <v>11</v>
      </c>
    </row>
    <row r="15" spans="1:23">
      <c r="A15" s="4">
        <v>2</v>
      </c>
      <c r="B15" s="5">
        <v>6</v>
      </c>
      <c r="C15">
        <v>6</v>
      </c>
      <c r="D15" s="5">
        <f t="shared" si="0"/>
        <v>12</v>
      </c>
      <c r="E15">
        <v>5</v>
      </c>
      <c r="F15" s="5">
        <v>6</v>
      </c>
      <c r="G15" s="5">
        <f t="shared" si="1"/>
        <v>11</v>
      </c>
      <c r="H15" s="8">
        <v>2</v>
      </c>
      <c r="I15" s="8"/>
      <c r="J15" s="8"/>
      <c r="K15" s="8"/>
      <c r="L15" s="11">
        <f t="shared" si="2"/>
        <v>35</v>
      </c>
      <c r="M15" s="5"/>
      <c r="N15" s="5">
        <f t="shared" si="3"/>
        <v>45</v>
      </c>
      <c r="O15" s="4">
        <v>2</v>
      </c>
      <c r="P15">
        <v>5</v>
      </c>
      <c r="Q15">
        <v>6</v>
      </c>
      <c r="R15">
        <f t="shared" si="4"/>
        <v>11</v>
      </c>
      <c r="S15">
        <f t="shared" si="5"/>
        <v>11</v>
      </c>
      <c r="T15">
        <v>6</v>
      </c>
      <c r="U15">
        <v>6</v>
      </c>
      <c r="V15">
        <f t="shared" si="6"/>
        <v>12</v>
      </c>
      <c r="W15" s="4">
        <v>2</v>
      </c>
    </row>
    <row r="16" spans="1:23">
      <c r="A16" s="4">
        <v>3</v>
      </c>
      <c r="B16" s="5">
        <v>6</v>
      </c>
      <c r="C16">
        <v>6</v>
      </c>
      <c r="D16" s="5">
        <f t="shared" si="0"/>
        <v>12</v>
      </c>
      <c r="E16">
        <v>5</v>
      </c>
      <c r="F16" s="5">
        <v>6</v>
      </c>
      <c r="G16" s="5">
        <f t="shared" si="1"/>
        <v>11</v>
      </c>
      <c r="H16" s="8">
        <v>3</v>
      </c>
      <c r="I16" s="8"/>
      <c r="J16" s="8"/>
      <c r="K16" s="8"/>
      <c r="L16" s="11">
        <f t="shared" si="2"/>
        <v>35</v>
      </c>
      <c r="M16" s="5"/>
      <c r="N16" s="5">
        <f t="shared" si="3"/>
        <v>45</v>
      </c>
      <c r="O16" s="4">
        <v>3</v>
      </c>
      <c r="P16">
        <v>5</v>
      </c>
      <c r="Q16">
        <v>6</v>
      </c>
      <c r="R16">
        <f t="shared" si="4"/>
        <v>11</v>
      </c>
      <c r="S16">
        <f t="shared" si="5"/>
        <v>11</v>
      </c>
      <c r="T16">
        <v>6</v>
      </c>
      <c r="U16">
        <v>6</v>
      </c>
      <c r="V16">
        <f t="shared" si="6"/>
        <v>12</v>
      </c>
      <c r="W16" s="4">
        <v>3</v>
      </c>
    </row>
    <row r="17" spans="1:23">
      <c r="A17" s="4" t="s">
        <v>12</v>
      </c>
      <c r="B17" s="5">
        <v>9</v>
      </c>
      <c r="C17">
        <v>6</v>
      </c>
      <c r="D17" s="5">
        <f t="shared" si="0"/>
        <v>15</v>
      </c>
      <c r="E17">
        <v>5</v>
      </c>
      <c r="F17" s="5">
        <v>6</v>
      </c>
      <c r="G17" s="5">
        <f t="shared" si="1"/>
        <v>11</v>
      </c>
      <c r="H17" s="8" t="s">
        <v>12</v>
      </c>
      <c r="I17" s="8"/>
      <c r="J17" s="8"/>
      <c r="K17" s="8"/>
      <c r="L17" s="11">
        <f t="shared" si="2"/>
        <v>41</v>
      </c>
      <c r="M17" s="5"/>
      <c r="N17" s="5">
        <f t="shared" si="3"/>
        <v>48</v>
      </c>
      <c r="O17" s="4" t="s">
        <v>12</v>
      </c>
      <c r="P17">
        <v>6</v>
      </c>
      <c r="Q17">
        <v>6</v>
      </c>
      <c r="R17">
        <f t="shared" si="4"/>
        <v>12</v>
      </c>
      <c r="S17">
        <f t="shared" si="5"/>
        <v>12</v>
      </c>
      <c r="T17">
        <v>6</v>
      </c>
      <c r="U17">
        <v>6</v>
      </c>
      <c r="V17">
        <f t="shared" si="6"/>
        <v>12</v>
      </c>
      <c r="W17" s="4" t="s">
        <v>12</v>
      </c>
    </row>
    <row r="18" spans="1:23">
      <c r="A18" s="4">
        <v>5</v>
      </c>
      <c r="B18" s="5">
        <v>12</v>
      </c>
      <c r="C18">
        <v>10</v>
      </c>
      <c r="D18" s="5">
        <f t="shared" si="0"/>
        <v>22</v>
      </c>
      <c r="E18">
        <v>12</v>
      </c>
      <c r="F18" s="5">
        <v>7</v>
      </c>
      <c r="G18" s="5">
        <f t="shared" si="1"/>
        <v>19</v>
      </c>
      <c r="H18" s="8">
        <v>5</v>
      </c>
      <c r="I18" s="8"/>
      <c r="J18" s="8"/>
      <c r="K18" s="8"/>
      <c r="L18" s="11">
        <f t="shared" si="2"/>
        <v>63</v>
      </c>
      <c r="M18" s="5"/>
      <c r="N18" s="5">
        <f t="shared" si="3"/>
        <v>70</v>
      </c>
      <c r="O18" s="4">
        <v>5</v>
      </c>
      <c r="P18">
        <v>7</v>
      </c>
      <c r="Q18">
        <v>11</v>
      </c>
      <c r="R18">
        <f t="shared" si="4"/>
        <v>18</v>
      </c>
      <c r="S18">
        <f t="shared" si="5"/>
        <v>18</v>
      </c>
      <c r="T18">
        <v>10</v>
      </c>
      <c r="U18">
        <v>6</v>
      </c>
      <c r="V18">
        <f t="shared" si="6"/>
        <v>16</v>
      </c>
      <c r="W18" s="4">
        <v>5</v>
      </c>
    </row>
    <row r="19" spans="1:23">
      <c r="A19" s="4">
        <v>6</v>
      </c>
      <c r="B19" s="5">
        <v>9</v>
      </c>
      <c r="C19">
        <v>10</v>
      </c>
      <c r="D19" s="5">
        <f t="shared" si="0"/>
        <v>19</v>
      </c>
      <c r="E19">
        <v>12</v>
      </c>
      <c r="F19" s="5">
        <v>12</v>
      </c>
      <c r="G19" s="5">
        <f t="shared" si="1"/>
        <v>24</v>
      </c>
      <c r="H19" s="8">
        <v>6</v>
      </c>
      <c r="I19" s="8"/>
      <c r="J19" s="8"/>
      <c r="K19" s="8"/>
      <c r="L19" s="11">
        <f t="shared" si="2"/>
        <v>62</v>
      </c>
      <c r="M19" s="5"/>
      <c r="N19" s="5">
        <f t="shared" si="3"/>
        <v>74</v>
      </c>
      <c r="O19" s="4">
        <v>6</v>
      </c>
      <c r="P19">
        <v>12</v>
      </c>
      <c r="Q19">
        <v>6</v>
      </c>
      <c r="R19">
        <f t="shared" si="4"/>
        <v>18</v>
      </c>
      <c r="S19">
        <f t="shared" si="5"/>
        <v>18</v>
      </c>
      <c r="T19">
        <v>8</v>
      </c>
      <c r="U19">
        <v>12</v>
      </c>
      <c r="V19">
        <f t="shared" si="6"/>
        <v>20</v>
      </c>
      <c r="W19" s="4">
        <v>6</v>
      </c>
    </row>
    <row r="20" spans="1:23">
      <c r="A20" s="4" t="s">
        <v>13</v>
      </c>
      <c r="B20" s="5">
        <v>4</v>
      </c>
      <c r="C20">
        <v>10</v>
      </c>
      <c r="D20" s="5">
        <f t="shared" si="0"/>
        <v>14</v>
      </c>
      <c r="E20">
        <v>5</v>
      </c>
      <c r="F20" s="5">
        <v>6</v>
      </c>
      <c r="G20" s="5">
        <f t="shared" si="1"/>
        <v>11</v>
      </c>
      <c r="H20" s="8" t="s">
        <v>13</v>
      </c>
      <c r="I20" s="8"/>
      <c r="J20" s="8"/>
      <c r="K20" s="8"/>
      <c r="L20" s="11">
        <f t="shared" si="2"/>
        <v>39</v>
      </c>
      <c r="M20" s="5"/>
      <c r="N20" s="5">
        <f t="shared" si="3"/>
        <v>60</v>
      </c>
      <c r="O20" s="4" t="s">
        <v>13</v>
      </c>
      <c r="P20">
        <v>8</v>
      </c>
      <c r="Q20">
        <v>6</v>
      </c>
      <c r="R20">
        <f t="shared" si="4"/>
        <v>14</v>
      </c>
      <c r="S20">
        <f t="shared" si="5"/>
        <v>14</v>
      </c>
      <c r="T20">
        <v>6</v>
      </c>
      <c r="U20">
        <v>12</v>
      </c>
      <c r="V20">
        <f t="shared" si="6"/>
        <v>18</v>
      </c>
      <c r="W20" s="4" t="s">
        <v>13</v>
      </c>
    </row>
    <row r="21" spans="1:23">
      <c r="A21" s="4">
        <v>8</v>
      </c>
      <c r="B21" s="5">
        <v>4</v>
      </c>
      <c r="C21">
        <v>6</v>
      </c>
      <c r="D21" s="5">
        <f t="shared" si="0"/>
        <v>10</v>
      </c>
      <c r="E21">
        <v>5</v>
      </c>
      <c r="F21" s="5">
        <v>6</v>
      </c>
      <c r="G21" s="5">
        <f t="shared" si="1"/>
        <v>11</v>
      </c>
      <c r="H21" s="8">
        <v>8</v>
      </c>
      <c r="I21" s="8"/>
      <c r="J21" s="8"/>
      <c r="K21" s="8"/>
      <c r="L21" s="11">
        <f t="shared" si="2"/>
        <v>31</v>
      </c>
      <c r="M21" s="5"/>
      <c r="N21" s="5">
        <f t="shared" si="3"/>
        <v>45</v>
      </c>
      <c r="O21" s="4">
        <v>8</v>
      </c>
      <c r="P21">
        <v>5</v>
      </c>
      <c r="Q21">
        <v>6</v>
      </c>
      <c r="R21">
        <f t="shared" si="4"/>
        <v>11</v>
      </c>
      <c r="S21">
        <f t="shared" si="5"/>
        <v>11</v>
      </c>
      <c r="T21">
        <v>6</v>
      </c>
      <c r="U21">
        <v>6</v>
      </c>
      <c r="V21">
        <f t="shared" si="6"/>
        <v>12</v>
      </c>
      <c r="W21" s="4">
        <v>8</v>
      </c>
    </row>
    <row r="22" spans="1:23">
      <c r="A22" s="4">
        <v>9</v>
      </c>
      <c r="B22" s="5">
        <v>4</v>
      </c>
      <c r="C22">
        <v>6</v>
      </c>
      <c r="D22" s="5">
        <f t="shared" si="0"/>
        <v>10</v>
      </c>
      <c r="E22">
        <v>5</v>
      </c>
      <c r="F22" s="5">
        <v>6</v>
      </c>
      <c r="G22" s="5">
        <f t="shared" si="1"/>
        <v>11</v>
      </c>
      <c r="H22" s="8">
        <v>9</v>
      </c>
      <c r="I22" s="8"/>
      <c r="J22" s="8"/>
      <c r="K22" s="8"/>
      <c r="L22" s="11">
        <f t="shared" si="2"/>
        <v>31</v>
      </c>
      <c r="M22" s="5"/>
      <c r="N22" s="5">
        <f t="shared" si="3"/>
        <v>42</v>
      </c>
      <c r="O22" s="4">
        <v>9</v>
      </c>
      <c r="P22">
        <v>4</v>
      </c>
      <c r="Q22">
        <v>6</v>
      </c>
      <c r="R22">
        <f t="shared" si="4"/>
        <v>10</v>
      </c>
      <c r="S22">
        <f t="shared" si="5"/>
        <v>10</v>
      </c>
      <c r="T22">
        <v>6</v>
      </c>
      <c r="U22">
        <v>6</v>
      </c>
      <c r="V22">
        <f t="shared" si="6"/>
        <v>12</v>
      </c>
      <c r="W22" s="4">
        <v>9</v>
      </c>
    </row>
    <row r="23" spans="1:23">
      <c r="A23" s="4">
        <v>10</v>
      </c>
      <c r="B23" s="5">
        <v>4</v>
      </c>
      <c r="C23">
        <v>4</v>
      </c>
      <c r="D23" s="5">
        <f t="shared" si="0"/>
        <v>8</v>
      </c>
      <c r="E23">
        <v>5</v>
      </c>
      <c r="F23" s="5">
        <v>4</v>
      </c>
      <c r="G23" s="5">
        <f t="shared" si="1"/>
        <v>9</v>
      </c>
      <c r="H23" s="8">
        <v>10</v>
      </c>
      <c r="I23" s="8"/>
      <c r="J23" s="8"/>
      <c r="K23" s="8"/>
      <c r="L23" s="11">
        <f t="shared" si="2"/>
        <v>25</v>
      </c>
      <c r="M23" s="5"/>
      <c r="N23" s="5">
        <f t="shared" si="3"/>
        <v>34</v>
      </c>
      <c r="O23" s="4">
        <v>10</v>
      </c>
      <c r="P23">
        <v>4</v>
      </c>
      <c r="Q23">
        <v>4</v>
      </c>
      <c r="R23">
        <f t="shared" si="4"/>
        <v>8</v>
      </c>
      <c r="S23">
        <f t="shared" si="5"/>
        <v>8</v>
      </c>
      <c r="T23">
        <v>4</v>
      </c>
      <c r="U23">
        <v>6</v>
      </c>
      <c r="V23">
        <f t="shared" si="6"/>
        <v>10</v>
      </c>
      <c r="W23" s="4">
        <v>10</v>
      </c>
    </row>
    <row r="24" spans="1:23">
      <c r="A24" s="4">
        <v>11</v>
      </c>
      <c r="B24" s="5">
        <v>4</v>
      </c>
      <c r="C24">
        <v>4</v>
      </c>
      <c r="D24" s="5">
        <f t="shared" si="0"/>
        <v>8</v>
      </c>
      <c r="E24">
        <v>4</v>
      </c>
      <c r="F24" s="5">
        <v>4</v>
      </c>
      <c r="G24" s="5">
        <f t="shared" si="1"/>
        <v>8</v>
      </c>
      <c r="H24" s="8">
        <v>11</v>
      </c>
      <c r="I24" s="8"/>
      <c r="J24" s="8"/>
      <c r="K24" s="8"/>
      <c r="L24" s="11">
        <f t="shared" si="2"/>
        <v>24</v>
      </c>
      <c r="M24" s="5"/>
      <c r="N24" s="5">
        <f t="shared" si="3"/>
        <v>32</v>
      </c>
      <c r="O24" s="4">
        <v>11</v>
      </c>
      <c r="P24">
        <v>4</v>
      </c>
      <c r="Q24">
        <v>4</v>
      </c>
      <c r="R24">
        <f t="shared" si="4"/>
        <v>8</v>
      </c>
      <c r="S24">
        <f t="shared" si="5"/>
        <v>8</v>
      </c>
      <c r="T24">
        <v>4</v>
      </c>
      <c r="U24">
        <v>4</v>
      </c>
      <c r="V24">
        <f t="shared" si="6"/>
        <v>8</v>
      </c>
      <c r="W24" s="4">
        <v>11</v>
      </c>
    </row>
    <row r="25" spans="1:23">
      <c r="A25" s="4" t="s">
        <v>14</v>
      </c>
      <c r="B25" s="5">
        <v>2</v>
      </c>
      <c r="C25">
        <v>3</v>
      </c>
      <c r="D25" s="5">
        <f t="shared" si="0"/>
        <v>5</v>
      </c>
      <c r="E25">
        <v>1</v>
      </c>
      <c r="F25" s="5">
        <v>2</v>
      </c>
      <c r="G25" s="5">
        <f t="shared" si="1"/>
        <v>3</v>
      </c>
      <c r="H25" s="8" t="s">
        <v>14</v>
      </c>
      <c r="I25" s="8"/>
      <c r="J25" s="8"/>
      <c r="K25" s="8"/>
      <c r="L25" s="11">
        <f t="shared" si="2"/>
        <v>13</v>
      </c>
      <c r="M25" s="5"/>
      <c r="N25" s="5">
        <f t="shared" si="3"/>
        <v>18</v>
      </c>
      <c r="O25" s="4" t="s">
        <v>14</v>
      </c>
      <c r="P25">
        <v>2</v>
      </c>
      <c r="Q25">
        <v>2</v>
      </c>
      <c r="R25">
        <f t="shared" si="4"/>
        <v>4</v>
      </c>
      <c r="S25">
        <f t="shared" si="5"/>
        <v>4</v>
      </c>
      <c r="T25">
        <v>2</v>
      </c>
      <c r="U25">
        <v>4</v>
      </c>
      <c r="V25">
        <f t="shared" si="6"/>
        <v>6</v>
      </c>
      <c r="W25" s="4" t="s">
        <v>14</v>
      </c>
    </row>
    <row r="26" spans="1:23">
      <c r="A26" s="4"/>
      <c r="B26" s="5">
        <f>SUM(B2:B25)</f>
        <v>131</v>
      </c>
      <c r="C26" s="5">
        <f>SUM(C2:C25)</f>
        <v>129</v>
      </c>
      <c r="D26" s="5">
        <f>SUM(D2:D25)</f>
        <v>260</v>
      </c>
      <c r="E26">
        <f>SUM(E2:E25)</f>
        <v>106</v>
      </c>
      <c r="F26">
        <f>SUM(F2:F25)</f>
        <v>118</v>
      </c>
      <c r="H26" s="6">
        <f>SUM(B26:F26)</f>
        <v>744</v>
      </c>
      <c r="I26" s="6"/>
      <c r="J26" s="6"/>
      <c r="K26" s="6"/>
      <c r="L26" s="5">
        <f>SUM(L2:L25)</f>
        <v>744</v>
      </c>
      <c r="M26" s="10"/>
      <c r="N26" s="5">
        <f>SUM(N2:N25)</f>
        <v>975</v>
      </c>
      <c r="P26">
        <f>SUM(P2:P25)</f>
        <v>103</v>
      </c>
      <c r="Q26">
        <f>SUM(Q2:Q25)</f>
        <v>128</v>
      </c>
      <c r="R26">
        <f>SUM(R2:R25)</f>
        <v>231</v>
      </c>
      <c r="T26">
        <f>SUM(T2:T25)</f>
        <v>129</v>
      </c>
      <c r="U26">
        <f>SUM(U2:U25)</f>
        <v>153</v>
      </c>
      <c r="V26">
        <f t="shared" si="6"/>
        <v>282</v>
      </c>
      <c r="W26" s="9">
        <f>SUM(P26:U26)</f>
        <v>744</v>
      </c>
    </row>
    <row r="27" spans="1:23">
      <c r="J27" s="9" t="s">
        <v>95</v>
      </c>
      <c r="K27" s="9"/>
      <c r="L27" s="9"/>
      <c r="M27" s="9"/>
    </row>
    <row r="30" spans="1:23" ht="15.75">
      <c r="A30" s="14" t="s">
        <v>50</v>
      </c>
    </row>
    <row r="32" spans="1:23">
      <c r="A32" s="12" t="s">
        <v>51</v>
      </c>
      <c r="B32" s="12"/>
      <c r="C32" s="12"/>
      <c r="D32" s="12"/>
      <c r="E32" s="12"/>
      <c r="F32" s="12"/>
      <c r="G32" s="12"/>
    </row>
    <row r="33" spans="1:19">
      <c r="A33" s="12" t="s">
        <v>52</v>
      </c>
      <c r="B33" s="12"/>
      <c r="C33" s="12"/>
      <c r="D33" s="12"/>
      <c r="E33" s="12"/>
      <c r="F33" s="12"/>
      <c r="G33" s="12"/>
    </row>
    <row r="34" spans="1:19">
      <c r="A34" s="12" t="s">
        <v>53</v>
      </c>
      <c r="B34" s="12"/>
      <c r="C34" s="12"/>
      <c r="D34" s="12"/>
      <c r="E34" s="12"/>
      <c r="F34" s="12"/>
      <c r="G34" s="12"/>
    </row>
    <row r="37" spans="1:19">
      <c r="A37" s="12" t="s">
        <v>54</v>
      </c>
      <c r="C37" t="s">
        <v>94</v>
      </c>
    </row>
    <row r="38" spans="1:19">
      <c r="A38" s="15" t="s">
        <v>55</v>
      </c>
      <c r="B38" s="16"/>
      <c r="C38" s="16" t="s">
        <v>56</v>
      </c>
      <c r="D38" s="16" t="s">
        <v>57</v>
      </c>
      <c r="E38" s="16" t="s">
        <v>58</v>
      </c>
      <c r="F38" s="16" t="s">
        <v>59</v>
      </c>
      <c r="G38" s="16" t="s">
        <v>60</v>
      </c>
      <c r="H38" s="16" t="s">
        <v>61</v>
      </c>
      <c r="I38" s="16" t="s">
        <v>62</v>
      </c>
      <c r="J38" s="16" t="s">
        <v>19</v>
      </c>
      <c r="K38" s="16"/>
      <c r="M38" s="16" t="s">
        <v>63</v>
      </c>
      <c r="N38" s="16" t="s">
        <v>64</v>
      </c>
      <c r="O38" s="16" t="s">
        <v>65</v>
      </c>
      <c r="P38" s="16" t="s">
        <v>66</v>
      </c>
      <c r="Q38" s="16" t="s">
        <v>67</v>
      </c>
      <c r="R38" s="16" t="s">
        <v>68</v>
      </c>
      <c r="S38" s="16" t="s">
        <v>16</v>
      </c>
    </row>
    <row r="39" spans="1:19">
      <c r="A39" s="12" t="s">
        <v>69</v>
      </c>
      <c r="B39" s="12"/>
      <c r="C39" s="12">
        <v>86</v>
      </c>
      <c r="D39" s="12">
        <v>2</v>
      </c>
      <c r="E39" s="12">
        <v>46</v>
      </c>
      <c r="F39" s="12">
        <v>21</v>
      </c>
      <c r="G39" s="12">
        <v>26</v>
      </c>
      <c r="H39" s="12">
        <v>23</v>
      </c>
      <c r="I39" s="12">
        <v>61</v>
      </c>
      <c r="J39" s="12">
        <f>SUM(C39:I39)</f>
        <v>265</v>
      </c>
      <c r="K39" s="12"/>
      <c r="M39" s="12">
        <v>230</v>
      </c>
      <c r="N39" s="12">
        <v>41</v>
      </c>
      <c r="O39" s="12">
        <v>104</v>
      </c>
      <c r="P39" s="12">
        <v>78</v>
      </c>
      <c r="Q39" s="12">
        <v>55</v>
      </c>
      <c r="R39" s="12">
        <v>313</v>
      </c>
      <c r="S39">
        <f>SUM(M39:R39)</f>
        <v>821</v>
      </c>
    </row>
    <row r="40" spans="1:19">
      <c r="A40" s="12" t="s">
        <v>70</v>
      </c>
      <c r="B40" s="12"/>
      <c r="C40" s="12">
        <v>20</v>
      </c>
      <c r="D40" s="12">
        <v>0</v>
      </c>
      <c r="E40" s="12">
        <v>22</v>
      </c>
      <c r="F40" s="12">
        <v>10</v>
      </c>
      <c r="G40" s="12">
        <v>10</v>
      </c>
      <c r="H40" s="12">
        <v>7</v>
      </c>
      <c r="I40" s="12">
        <v>28</v>
      </c>
      <c r="J40" s="12">
        <f t="shared" ref="J40:J62" si="7">SUM(C40:I40)</f>
        <v>97</v>
      </c>
      <c r="K40" s="12"/>
      <c r="M40" s="12">
        <v>72</v>
      </c>
      <c r="N40" s="12">
        <v>22</v>
      </c>
      <c r="O40" s="12">
        <v>56</v>
      </c>
      <c r="P40" s="12">
        <v>39</v>
      </c>
      <c r="Q40" s="12">
        <v>44</v>
      </c>
      <c r="R40" s="12">
        <v>137</v>
      </c>
      <c r="S40">
        <f t="shared" ref="S40:S62" si="8">SUM(M40:R40)</f>
        <v>370</v>
      </c>
    </row>
    <row r="41" spans="1:19">
      <c r="A41" s="12" t="s">
        <v>71</v>
      </c>
      <c r="B41" s="12"/>
      <c r="C41" s="12">
        <v>21</v>
      </c>
      <c r="D41" s="12">
        <v>0</v>
      </c>
      <c r="E41" s="12">
        <v>46</v>
      </c>
      <c r="F41" s="12">
        <v>5</v>
      </c>
      <c r="G41" s="12">
        <v>5</v>
      </c>
      <c r="H41" s="12">
        <v>2</v>
      </c>
      <c r="I41" s="12">
        <v>11</v>
      </c>
      <c r="J41" s="12">
        <f t="shared" si="7"/>
        <v>90</v>
      </c>
      <c r="K41" s="12"/>
      <c r="M41" s="12">
        <v>42</v>
      </c>
      <c r="N41" s="12">
        <v>14</v>
      </c>
      <c r="O41" s="12">
        <v>33</v>
      </c>
      <c r="P41" s="12">
        <v>29</v>
      </c>
      <c r="Q41" s="12">
        <v>14</v>
      </c>
      <c r="R41" s="12">
        <v>74</v>
      </c>
      <c r="S41">
        <f t="shared" si="8"/>
        <v>206</v>
      </c>
    </row>
    <row r="42" spans="1:19">
      <c r="A42" s="12" t="s">
        <v>72</v>
      </c>
      <c r="B42" s="12"/>
      <c r="C42" s="12">
        <v>29</v>
      </c>
      <c r="D42" s="12">
        <v>8</v>
      </c>
      <c r="E42" s="12">
        <v>39</v>
      </c>
      <c r="F42" s="12">
        <v>10</v>
      </c>
      <c r="G42" s="12">
        <v>2</v>
      </c>
      <c r="H42" s="12">
        <v>0</v>
      </c>
      <c r="I42" s="12">
        <v>7</v>
      </c>
      <c r="J42" s="12">
        <f t="shared" si="7"/>
        <v>95</v>
      </c>
      <c r="K42" s="12"/>
      <c r="M42" s="12">
        <v>21</v>
      </c>
      <c r="N42" s="12">
        <v>5</v>
      </c>
      <c r="O42" s="12">
        <v>21</v>
      </c>
      <c r="P42" s="12">
        <v>15</v>
      </c>
      <c r="Q42" s="12">
        <v>8</v>
      </c>
      <c r="R42" s="12">
        <v>42</v>
      </c>
      <c r="S42">
        <f t="shared" si="8"/>
        <v>112</v>
      </c>
    </row>
    <row r="43" spans="1:19">
      <c r="A43" s="12" t="s">
        <v>73</v>
      </c>
      <c r="B43" s="12"/>
      <c r="C43" s="12">
        <v>86</v>
      </c>
      <c r="D43" s="12">
        <v>34</v>
      </c>
      <c r="E43" s="12">
        <v>119</v>
      </c>
      <c r="F43" s="12">
        <v>27</v>
      </c>
      <c r="G43" s="12">
        <v>4</v>
      </c>
      <c r="H43" s="12">
        <v>8</v>
      </c>
      <c r="I43" s="12">
        <v>24</v>
      </c>
      <c r="J43" s="12">
        <f t="shared" si="7"/>
        <v>302</v>
      </c>
      <c r="K43" s="12"/>
      <c r="M43" s="12">
        <v>75</v>
      </c>
      <c r="N43" s="12">
        <v>6</v>
      </c>
      <c r="O43" s="12">
        <v>39</v>
      </c>
      <c r="P43" s="12">
        <v>8</v>
      </c>
      <c r="Q43" s="12">
        <v>13</v>
      </c>
      <c r="R43" s="12">
        <v>46</v>
      </c>
      <c r="S43">
        <f t="shared" si="8"/>
        <v>187</v>
      </c>
    </row>
    <row r="44" spans="1:19">
      <c r="A44" s="12" t="s">
        <v>74</v>
      </c>
      <c r="B44" s="12"/>
      <c r="C44" s="12">
        <v>669</v>
      </c>
      <c r="D44" s="12">
        <v>185</v>
      </c>
      <c r="E44" s="12">
        <v>480</v>
      </c>
      <c r="F44" s="12">
        <v>118</v>
      </c>
      <c r="G44" s="12">
        <v>63</v>
      </c>
      <c r="H44" s="12">
        <v>51</v>
      </c>
      <c r="I44" s="12">
        <v>107</v>
      </c>
      <c r="J44" s="12">
        <f t="shared" si="7"/>
        <v>1673</v>
      </c>
      <c r="K44" s="12"/>
      <c r="M44" s="12">
        <v>206</v>
      </c>
      <c r="N44" s="12">
        <v>5</v>
      </c>
      <c r="O44" s="12">
        <v>22</v>
      </c>
      <c r="P44" s="12">
        <v>30</v>
      </c>
      <c r="Q44" s="12">
        <v>13</v>
      </c>
      <c r="R44" s="12">
        <v>87</v>
      </c>
      <c r="S44">
        <f t="shared" si="8"/>
        <v>363</v>
      </c>
    </row>
    <row r="45" spans="1:19">
      <c r="A45" s="12" t="s">
        <v>75</v>
      </c>
      <c r="B45" s="12"/>
      <c r="C45" s="12">
        <v>2512</v>
      </c>
      <c r="D45" s="12">
        <v>480</v>
      </c>
      <c r="E45" s="12">
        <v>1346</v>
      </c>
      <c r="F45" s="12">
        <v>488</v>
      </c>
      <c r="G45" s="12">
        <v>288</v>
      </c>
      <c r="H45" s="12">
        <v>408</v>
      </c>
      <c r="I45" s="12">
        <v>1761</v>
      </c>
      <c r="J45" s="12">
        <f t="shared" si="7"/>
        <v>7283</v>
      </c>
      <c r="K45" s="12"/>
      <c r="M45" s="12">
        <v>707</v>
      </c>
      <c r="N45" s="12">
        <v>14</v>
      </c>
      <c r="O45" s="12">
        <v>30</v>
      </c>
      <c r="P45" s="12">
        <v>145</v>
      </c>
      <c r="Q45" s="12">
        <v>39</v>
      </c>
      <c r="R45" s="12">
        <v>580</v>
      </c>
      <c r="S45">
        <f t="shared" si="8"/>
        <v>1515</v>
      </c>
    </row>
    <row r="46" spans="1:19">
      <c r="A46" s="12" t="s">
        <v>76</v>
      </c>
      <c r="B46" s="12"/>
      <c r="C46" s="12">
        <v>5998</v>
      </c>
      <c r="D46" s="12">
        <v>1214</v>
      </c>
      <c r="E46" s="12">
        <v>3115</v>
      </c>
      <c r="F46" s="12">
        <v>1460</v>
      </c>
      <c r="G46" s="12">
        <v>885</v>
      </c>
      <c r="H46" s="12">
        <v>1305</v>
      </c>
      <c r="I46" s="12">
        <v>5454</v>
      </c>
      <c r="J46" s="12">
        <f t="shared" si="7"/>
        <v>19431</v>
      </c>
      <c r="K46" s="12"/>
      <c r="M46" s="12">
        <v>1910</v>
      </c>
      <c r="N46" s="12">
        <v>63</v>
      </c>
      <c r="O46" s="12">
        <v>105</v>
      </c>
      <c r="P46" s="12">
        <v>306</v>
      </c>
      <c r="Q46" s="12">
        <v>130</v>
      </c>
      <c r="R46" s="12">
        <v>1577</v>
      </c>
      <c r="S46">
        <f t="shared" si="8"/>
        <v>4091</v>
      </c>
    </row>
    <row r="47" spans="1:19">
      <c r="A47" s="12" t="s">
        <v>77</v>
      </c>
      <c r="B47" s="12"/>
      <c r="C47" s="12">
        <v>6547</v>
      </c>
      <c r="D47" s="12">
        <v>1476</v>
      </c>
      <c r="E47" s="12">
        <v>4610</v>
      </c>
      <c r="F47" s="12">
        <v>2704</v>
      </c>
      <c r="G47" s="12">
        <v>1431</v>
      </c>
      <c r="H47" s="12">
        <v>2978</v>
      </c>
      <c r="I47" s="12">
        <v>8909</v>
      </c>
      <c r="J47" s="12">
        <f t="shared" si="7"/>
        <v>28655</v>
      </c>
      <c r="K47" s="12"/>
      <c r="M47" s="12">
        <v>3102</v>
      </c>
      <c r="N47" s="12">
        <v>128</v>
      </c>
      <c r="O47" s="12">
        <v>168</v>
      </c>
      <c r="P47" s="12">
        <v>465</v>
      </c>
      <c r="Q47" s="12">
        <v>285</v>
      </c>
      <c r="R47" s="12">
        <v>1989</v>
      </c>
      <c r="S47">
        <f t="shared" si="8"/>
        <v>6137</v>
      </c>
    </row>
    <row r="48" spans="1:19">
      <c r="A48" s="12" t="s">
        <v>78</v>
      </c>
      <c r="B48" s="12"/>
      <c r="C48" s="12">
        <v>1781</v>
      </c>
      <c r="D48" s="12">
        <v>522</v>
      </c>
      <c r="E48" s="12">
        <v>2497</v>
      </c>
      <c r="F48" s="12">
        <v>1319</v>
      </c>
      <c r="G48" s="12">
        <v>708</v>
      </c>
      <c r="H48" s="12">
        <v>1440</v>
      </c>
      <c r="I48" s="12">
        <v>3040</v>
      </c>
      <c r="J48" s="12">
        <f t="shared" si="7"/>
        <v>11307</v>
      </c>
      <c r="K48" s="12"/>
      <c r="M48" s="12">
        <v>1622</v>
      </c>
      <c r="N48" s="12">
        <v>72</v>
      </c>
      <c r="O48" s="12">
        <v>103</v>
      </c>
      <c r="P48" s="12">
        <v>248</v>
      </c>
      <c r="Q48" s="12">
        <v>133</v>
      </c>
      <c r="R48" s="12">
        <v>828</v>
      </c>
      <c r="S48">
        <f t="shared" si="8"/>
        <v>3006</v>
      </c>
    </row>
    <row r="49" spans="1:19">
      <c r="A49" s="12" t="s">
        <v>79</v>
      </c>
      <c r="B49" s="12"/>
      <c r="C49" s="12">
        <v>965</v>
      </c>
      <c r="D49" s="12">
        <v>164</v>
      </c>
      <c r="E49" s="12">
        <v>1128</v>
      </c>
      <c r="F49" s="12">
        <v>501</v>
      </c>
      <c r="G49" s="12">
        <v>309</v>
      </c>
      <c r="H49" s="12">
        <v>576</v>
      </c>
      <c r="I49" s="12">
        <v>775</v>
      </c>
      <c r="J49" s="12">
        <f t="shared" si="7"/>
        <v>4418</v>
      </c>
      <c r="K49" s="12"/>
      <c r="M49" s="12">
        <v>534</v>
      </c>
      <c r="N49" s="12">
        <v>34</v>
      </c>
      <c r="O49" s="12">
        <v>54</v>
      </c>
      <c r="P49" s="12">
        <v>98</v>
      </c>
      <c r="Q49" s="12">
        <v>72</v>
      </c>
      <c r="R49" s="12">
        <v>464</v>
      </c>
      <c r="S49">
        <f t="shared" si="8"/>
        <v>1256</v>
      </c>
    </row>
    <row r="50" spans="1:19">
      <c r="A50" s="12" t="s">
        <v>80</v>
      </c>
      <c r="B50" s="12"/>
      <c r="C50" s="12">
        <v>703</v>
      </c>
      <c r="D50" s="12">
        <v>130</v>
      </c>
      <c r="E50" s="12">
        <v>788</v>
      </c>
      <c r="F50" s="12">
        <v>402</v>
      </c>
      <c r="G50" s="12">
        <v>361</v>
      </c>
      <c r="H50" s="12">
        <v>419</v>
      </c>
      <c r="I50" s="12">
        <v>624</v>
      </c>
      <c r="J50" s="12">
        <f t="shared" si="7"/>
        <v>3427</v>
      </c>
      <c r="K50" s="12"/>
      <c r="M50" s="12">
        <v>516</v>
      </c>
      <c r="N50" s="12">
        <v>15</v>
      </c>
      <c r="O50" s="12">
        <v>65</v>
      </c>
      <c r="P50" s="12">
        <v>124</v>
      </c>
      <c r="Q50" s="12">
        <v>83</v>
      </c>
      <c r="R50" s="12">
        <v>452</v>
      </c>
      <c r="S50">
        <f t="shared" si="8"/>
        <v>1255</v>
      </c>
    </row>
    <row r="51" spans="1:19">
      <c r="A51" s="12" t="s">
        <v>81</v>
      </c>
      <c r="B51" s="12"/>
      <c r="C51" s="12">
        <v>611</v>
      </c>
      <c r="D51" s="12">
        <v>94</v>
      </c>
      <c r="E51" s="12">
        <v>744</v>
      </c>
      <c r="F51" s="12">
        <v>295</v>
      </c>
      <c r="G51" s="12">
        <v>348</v>
      </c>
      <c r="H51" s="12">
        <v>447</v>
      </c>
      <c r="I51" s="12">
        <v>533</v>
      </c>
      <c r="J51" s="12">
        <f t="shared" si="7"/>
        <v>3072</v>
      </c>
      <c r="K51" s="12"/>
      <c r="M51" s="12">
        <v>642</v>
      </c>
      <c r="N51" s="12">
        <v>33</v>
      </c>
      <c r="O51" s="12">
        <v>95</v>
      </c>
      <c r="P51" s="12">
        <v>147</v>
      </c>
      <c r="Q51" s="12">
        <v>133</v>
      </c>
      <c r="R51" s="12">
        <v>571</v>
      </c>
      <c r="S51">
        <f t="shared" si="8"/>
        <v>1621</v>
      </c>
    </row>
    <row r="52" spans="1:19">
      <c r="A52" s="12" t="s">
        <v>82</v>
      </c>
      <c r="B52" s="12"/>
      <c r="C52" s="12">
        <v>581</v>
      </c>
      <c r="D52" s="12">
        <v>89</v>
      </c>
      <c r="E52" s="12">
        <v>681</v>
      </c>
      <c r="F52" s="12">
        <v>329</v>
      </c>
      <c r="G52" s="12">
        <v>278</v>
      </c>
      <c r="H52" s="12">
        <v>446</v>
      </c>
      <c r="I52" s="12">
        <v>504</v>
      </c>
      <c r="J52" s="12">
        <f t="shared" si="7"/>
        <v>2908</v>
      </c>
      <c r="K52" s="12"/>
      <c r="M52" s="12">
        <v>728</v>
      </c>
      <c r="N52" s="12">
        <v>44</v>
      </c>
      <c r="O52" s="12">
        <v>98</v>
      </c>
      <c r="P52" s="12">
        <v>168</v>
      </c>
      <c r="Q52" s="12">
        <v>127</v>
      </c>
      <c r="R52" s="12">
        <v>724</v>
      </c>
      <c r="S52">
        <f t="shared" si="8"/>
        <v>1889</v>
      </c>
    </row>
    <row r="53" spans="1:19">
      <c r="A53" s="12" t="s">
        <v>83</v>
      </c>
      <c r="B53" s="12"/>
      <c r="C53" s="12">
        <v>687</v>
      </c>
      <c r="D53" s="12">
        <v>104</v>
      </c>
      <c r="E53" s="12">
        <v>663</v>
      </c>
      <c r="F53" s="12">
        <v>310</v>
      </c>
      <c r="G53" s="12">
        <v>326</v>
      </c>
      <c r="H53" s="12">
        <v>404</v>
      </c>
      <c r="I53" s="12">
        <v>465</v>
      </c>
      <c r="J53" s="12">
        <f t="shared" si="7"/>
        <v>2959</v>
      </c>
      <c r="K53" s="12"/>
      <c r="M53" s="12">
        <v>928</v>
      </c>
      <c r="N53" s="12">
        <v>89</v>
      </c>
      <c r="O53" s="12">
        <v>128</v>
      </c>
      <c r="P53" s="12">
        <v>261</v>
      </c>
      <c r="Q53" s="12">
        <v>192</v>
      </c>
      <c r="R53" s="12">
        <v>880</v>
      </c>
      <c r="S53">
        <f t="shared" si="8"/>
        <v>2478</v>
      </c>
    </row>
    <row r="54" spans="1:19">
      <c r="A54" s="12" t="s">
        <v>84</v>
      </c>
      <c r="B54" s="12"/>
      <c r="C54" s="12">
        <v>777</v>
      </c>
      <c r="D54" s="12">
        <v>80</v>
      </c>
      <c r="E54" s="12">
        <v>814</v>
      </c>
      <c r="F54" s="12">
        <v>407</v>
      </c>
      <c r="G54" s="12">
        <v>595</v>
      </c>
      <c r="H54" s="12">
        <v>597</v>
      </c>
      <c r="I54" s="12">
        <v>451</v>
      </c>
      <c r="J54" s="12">
        <f t="shared" si="7"/>
        <v>3721</v>
      </c>
      <c r="K54" s="12"/>
      <c r="M54" s="12">
        <v>1753</v>
      </c>
      <c r="N54" s="12">
        <v>187</v>
      </c>
      <c r="O54" s="12">
        <v>230</v>
      </c>
      <c r="P54" s="12">
        <v>360</v>
      </c>
      <c r="Q54" s="12">
        <v>320</v>
      </c>
      <c r="R54" s="12">
        <v>1229</v>
      </c>
      <c r="S54">
        <f t="shared" si="8"/>
        <v>4079</v>
      </c>
    </row>
    <row r="55" spans="1:19">
      <c r="A55" s="12" t="s">
        <v>85</v>
      </c>
      <c r="B55" s="12"/>
      <c r="C55" s="12">
        <v>1145</v>
      </c>
      <c r="D55" s="12">
        <v>95</v>
      </c>
      <c r="E55" s="12">
        <v>977</v>
      </c>
      <c r="F55" s="12">
        <v>543</v>
      </c>
      <c r="G55" s="12">
        <v>1822</v>
      </c>
      <c r="H55" s="12">
        <v>1250</v>
      </c>
      <c r="I55" s="12">
        <v>829</v>
      </c>
      <c r="J55" s="12">
        <f t="shared" si="7"/>
        <v>6661</v>
      </c>
      <c r="K55" s="12"/>
      <c r="M55" s="12">
        <v>5188</v>
      </c>
      <c r="N55" s="12">
        <v>352</v>
      </c>
      <c r="O55" s="12">
        <v>352</v>
      </c>
      <c r="P55" s="12">
        <v>681</v>
      </c>
      <c r="Q55" s="12">
        <v>640</v>
      </c>
      <c r="R55" s="12">
        <v>2317</v>
      </c>
      <c r="S55">
        <f t="shared" si="8"/>
        <v>9530</v>
      </c>
    </row>
    <row r="56" spans="1:19">
      <c r="A56" s="12" t="s">
        <v>86</v>
      </c>
      <c r="B56" s="12"/>
      <c r="C56" s="12">
        <v>1646</v>
      </c>
      <c r="D56" s="12">
        <v>120</v>
      </c>
      <c r="E56" s="12">
        <v>906</v>
      </c>
      <c r="F56" s="12">
        <v>846</v>
      </c>
      <c r="G56" s="12">
        <v>3887</v>
      </c>
      <c r="H56" s="12">
        <v>1740</v>
      </c>
      <c r="I56" s="12">
        <v>1214</v>
      </c>
      <c r="J56" s="12">
        <f t="shared" si="7"/>
        <v>10359</v>
      </c>
      <c r="K56" s="12"/>
      <c r="M56" s="12">
        <v>8811</v>
      </c>
      <c r="N56" s="12">
        <v>661</v>
      </c>
      <c r="O56" s="12">
        <v>574</v>
      </c>
      <c r="P56" s="12">
        <v>1319</v>
      </c>
      <c r="Q56" s="12">
        <v>1443</v>
      </c>
      <c r="R56" s="12">
        <v>5307</v>
      </c>
      <c r="S56">
        <f t="shared" si="8"/>
        <v>18115</v>
      </c>
    </row>
    <row r="57" spans="1:19">
      <c r="A57" s="12" t="s">
        <v>87</v>
      </c>
      <c r="B57" s="12"/>
      <c r="C57" s="12">
        <v>1179</v>
      </c>
      <c r="D57" s="12">
        <v>97</v>
      </c>
      <c r="E57" s="12">
        <v>650</v>
      </c>
      <c r="F57" s="12">
        <v>466</v>
      </c>
      <c r="G57" s="12">
        <v>1962</v>
      </c>
      <c r="H57" s="12">
        <v>1071</v>
      </c>
      <c r="I57" s="12">
        <v>959</v>
      </c>
      <c r="J57" s="12">
        <f t="shared" si="7"/>
        <v>6384</v>
      </c>
      <c r="K57" s="12"/>
      <c r="M57" s="12">
        <v>6239</v>
      </c>
      <c r="N57" s="12">
        <v>467</v>
      </c>
      <c r="O57" s="12">
        <v>605</v>
      </c>
      <c r="P57" s="12">
        <v>1070</v>
      </c>
      <c r="Q57" s="12">
        <v>1254</v>
      </c>
      <c r="R57" s="12">
        <v>4761</v>
      </c>
      <c r="S57">
        <f t="shared" si="8"/>
        <v>14396</v>
      </c>
    </row>
    <row r="58" spans="1:19">
      <c r="A58" s="12" t="s">
        <v>88</v>
      </c>
      <c r="B58" s="12"/>
      <c r="C58" s="12">
        <v>756</v>
      </c>
      <c r="D58" s="12">
        <v>43</v>
      </c>
      <c r="E58" s="12">
        <v>423</v>
      </c>
      <c r="F58" s="12">
        <v>271</v>
      </c>
      <c r="G58" s="12">
        <v>821</v>
      </c>
      <c r="H58" s="12">
        <v>558</v>
      </c>
      <c r="I58" s="12">
        <v>510</v>
      </c>
      <c r="J58" s="12">
        <f t="shared" si="7"/>
        <v>3382</v>
      </c>
      <c r="K58" s="12"/>
      <c r="M58" s="12">
        <v>3297</v>
      </c>
      <c r="N58" s="12">
        <v>249</v>
      </c>
      <c r="O58" s="12">
        <v>514</v>
      </c>
      <c r="P58" s="12">
        <v>708</v>
      </c>
      <c r="Q58" s="12">
        <v>826</v>
      </c>
      <c r="R58" s="12">
        <v>3078</v>
      </c>
      <c r="S58">
        <f t="shared" si="8"/>
        <v>8672</v>
      </c>
    </row>
    <row r="59" spans="1:19">
      <c r="A59" s="12" t="s">
        <v>89</v>
      </c>
      <c r="B59" s="12"/>
      <c r="C59" s="12">
        <v>553</v>
      </c>
      <c r="D59" s="12">
        <v>25</v>
      </c>
      <c r="E59" s="12">
        <v>305</v>
      </c>
      <c r="F59" s="12">
        <v>134</v>
      </c>
      <c r="G59" s="12">
        <v>327</v>
      </c>
      <c r="H59" s="12">
        <v>292</v>
      </c>
      <c r="I59" s="12">
        <v>333</v>
      </c>
      <c r="J59" s="12">
        <f t="shared" si="7"/>
        <v>1969</v>
      </c>
      <c r="K59" s="12"/>
      <c r="M59" s="12">
        <v>1883</v>
      </c>
      <c r="N59" s="12">
        <v>108</v>
      </c>
      <c r="O59" s="12">
        <v>462</v>
      </c>
      <c r="P59" s="12">
        <v>572</v>
      </c>
      <c r="Q59" s="12">
        <v>577</v>
      </c>
      <c r="R59" s="12">
        <v>2010</v>
      </c>
      <c r="S59">
        <f t="shared" si="8"/>
        <v>5612</v>
      </c>
    </row>
    <row r="60" spans="1:19">
      <c r="A60" s="12" t="s">
        <v>90</v>
      </c>
      <c r="B60" s="12"/>
      <c r="C60" s="12">
        <v>400</v>
      </c>
      <c r="D60" s="12">
        <v>42</v>
      </c>
      <c r="E60" s="12">
        <v>293</v>
      </c>
      <c r="F60" s="12">
        <v>99</v>
      </c>
      <c r="G60" s="12">
        <v>196</v>
      </c>
      <c r="H60" s="12">
        <v>212</v>
      </c>
      <c r="I60" s="12">
        <v>208</v>
      </c>
      <c r="J60" s="12">
        <f t="shared" si="7"/>
        <v>1450</v>
      </c>
      <c r="K60" s="12"/>
      <c r="M60" s="12">
        <v>1256</v>
      </c>
      <c r="N60" s="12">
        <v>98</v>
      </c>
      <c r="O60" s="12">
        <v>466</v>
      </c>
      <c r="P60" s="12">
        <v>426</v>
      </c>
      <c r="Q60" s="12">
        <v>431</v>
      </c>
      <c r="R60" s="12">
        <v>1662</v>
      </c>
      <c r="S60">
        <f t="shared" si="8"/>
        <v>4339</v>
      </c>
    </row>
    <row r="61" spans="1:19">
      <c r="A61" s="12" t="s">
        <v>91</v>
      </c>
      <c r="B61" s="12"/>
      <c r="C61" s="12">
        <v>312</v>
      </c>
      <c r="D61" s="12">
        <v>42</v>
      </c>
      <c r="E61" s="12">
        <v>179</v>
      </c>
      <c r="F61" s="12">
        <v>79</v>
      </c>
      <c r="G61" s="12">
        <v>122</v>
      </c>
      <c r="H61" s="12">
        <v>116</v>
      </c>
      <c r="I61" s="12">
        <v>111</v>
      </c>
      <c r="J61" s="12">
        <f t="shared" si="7"/>
        <v>961</v>
      </c>
      <c r="K61" s="12"/>
      <c r="M61" s="12">
        <v>745</v>
      </c>
      <c r="N61" s="12">
        <v>73</v>
      </c>
      <c r="O61" s="12">
        <v>400</v>
      </c>
      <c r="P61" s="12">
        <v>335</v>
      </c>
      <c r="Q61" s="12">
        <v>245</v>
      </c>
      <c r="R61" s="12">
        <v>1203</v>
      </c>
      <c r="S61">
        <f t="shared" si="8"/>
        <v>3001</v>
      </c>
    </row>
    <row r="62" spans="1:19">
      <c r="A62" s="12" t="s">
        <v>92</v>
      </c>
      <c r="B62" s="12"/>
      <c r="C62" s="12">
        <v>149</v>
      </c>
      <c r="D62" s="12">
        <v>4</v>
      </c>
      <c r="E62" s="12">
        <v>99</v>
      </c>
      <c r="F62" s="12">
        <v>39</v>
      </c>
      <c r="G62" s="12">
        <v>117</v>
      </c>
      <c r="H62" s="12">
        <v>95</v>
      </c>
      <c r="I62" s="12">
        <v>129</v>
      </c>
      <c r="J62" s="12">
        <f t="shared" si="7"/>
        <v>632</v>
      </c>
      <c r="K62" s="12"/>
      <c r="M62" s="12">
        <v>459</v>
      </c>
      <c r="N62" s="12">
        <v>54</v>
      </c>
      <c r="O62" s="12">
        <v>221</v>
      </c>
      <c r="P62" s="12">
        <v>223</v>
      </c>
      <c r="Q62" s="12">
        <v>176</v>
      </c>
      <c r="R62" s="12">
        <v>854</v>
      </c>
      <c r="S62">
        <f t="shared" si="8"/>
        <v>1987</v>
      </c>
    </row>
    <row r="63" spans="1:19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M63" s="12"/>
      <c r="N63" s="12"/>
      <c r="O63" s="12"/>
      <c r="P63" s="12"/>
      <c r="Q63" s="12"/>
      <c r="R63" s="12"/>
    </row>
    <row r="64" spans="1:19">
      <c r="A64" s="12" t="s">
        <v>93</v>
      </c>
      <c r="B64" s="12"/>
      <c r="C64" s="12">
        <f>SUM(C39:C63)</f>
        <v>28213</v>
      </c>
      <c r="D64" s="12">
        <f t="shared" ref="D64:S64" si="9">SUM(D39:D63)</f>
        <v>5050</v>
      </c>
      <c r="E64" s="12">
        <f t="shared" si="9"/>
        <v>20970</v>
      </c>
      <c r="F64" s="12">
        <f t="shared" si="9"/>
        <v>10883</v>
      </c>
      <c r="G64" s="12">
        <f t="shared" si="9"/>
        <v>14893</v>
      </c>
      <c r="H64" s="12">
        <f t="shared" si="9"/>
        <v>14445</v>
      </c>
      <c r="I64" s="12">
        <f>SUM(I39:I63)</f>
        <v>27047</v>
      </c>
      <c r="J64" s="12">
        <f>SUM(J39:J63)</f>
        <v>121501</v>
      </c>
      <c r="K64" s="12"/>
      <c r="L64" s="12"/>
      <c r="M64" s="12">
        <f t="shared" si="9"/>
        <v>40966</v>
      </c>
      <c r="N64" s="12">
        <f t="shared" si="9"/>
        <v>2834</v>
      </c>
      <c r="O64" s="12">
        <f t="shared" si="9"/>
        <v>4945</v>
      </c>
      <c r="P64" s="12">
        <f t="shared" si="9"/>
        <v>7855</v>
      </c>
      <c r="Q64" s="12">
        <f t="shared" si="9"/>
        <v>7253</v>
      </c>
      <c r="R64" s="12">
        <f t="shared" si="9"/>
        <v>31185</v>
      </c>
      <c r="S64" s="12">
        <f t="shared" si="9"/>
        <v>95038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REC SEC</vt:lpstr>
      <vt:lpstr>REC MTA</vt:lpstr>
      <vt:lpstr>60TH ST SEC</vt:lpstr>
      <vt:lpstr>BRKLN</vt:lpstr>
      <vt:lpstr>QNS</vt:lpstr>
      <vt:lpstr>NJ</vt:lpstr>
      <vt:lpstr>WK SHT</vt:lpstr>
      <vt:lpstr>Sheet1</vt:lpstr>
      <vt:lpstr>'60TH ST SEC'!Print_Area</vt:lpstr>
      <vt:lpstr>BRKLN!Print_Area</vt:lpstr>
      <vt:lpstr>NJ!Print_Area</vt:lpstr>
      <vt:lpstr>QNS!Print_Area</vt:lpstr>
      <vt:lpstr>'REC MTA'!Print_Area</vt:lpstr>
      <vt:lpstr>'REC SEC'!Print_Area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2008-08-01T13:07:15Z</cp:lastPrinted>
  <dcterms:created xsi:type="dcterms:W3CDTF">2006-07-27T14:34:36Z</dcterms:created>
  <dcterms:modified xsi:type="dcterms:W3CDTF">2014-01-07T18:15:38Z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endix">
    <vt:lpwstr>III</vt:lpwstr>
  </property>
  <property fmtid="{D5CDD505-2E9C-101B-9397-08002B2CF9AE}" pid="3" name="Section">
    <vt:lpwstr>B</vt:lpwstr>
  </property>
  <property fmtid="{D5CDD505-2E9C-101B-9397-08002B2CF9AE}" pid="4" name="Modal">
    <vt:lpwstr>Subway</vt:lpwstr>
  </property>
</Properties>
</file>